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Chap 5\relookés\"/>
    </mc:Choice>
  </mc:AlternateContent>
  <bookViews>
    <workbookView xWindow="0" yWindow="0" windowWidth="28800" windowHeight="12585" tabRatio="718"/>
  </bookViews>
  <sheets>
    <sheet name="sommaire" sheetId="1" r:id="rId1"/>
    <sheet name="cpta201701" sheetId="2" r:id="rId2"/>
    <sheet name="cptajanvier" sheetId="3" r:id="rId3"/>
    <sheet name="CPTA janv 17" sheetId="4" r:id="rId4"/>
    <sheet name="TRAITEMENT TYPE" sheetId="5" r:id="rId5"/>
    <sheet name="ANALYSE TYPE" sheetId="6" r:id="rId6"/>
    <sheet name="import cpta" sheetId="7" r:id="rId7"/>
    <sheet name="import cpta janvier" sheetId="8" r:id="rId8"/>
    <sheet name="import cpta février" sheetId="9" r:id="rId9"/>
    <sheet name="import cpta mars" sheetId="10" r:id="rId10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J5" i="1"/>
  <c r="F24" i="1"/>
  <c r="F23" i="1"/>
  <c r="F22" i="1"/>
  <c r="F21" i="1"/>
  <c r="F20" i="1"/>
  <c r="F19" i="1"/>
  <c r="F18" i="1"/>
  <c r="F17" i="1"/>
  <c r="F16" i="1"/>
  <c r="F15" i="1"/>
  <c r="F14" i="1"/>
  <c r="F13" i="1"/>
  <c r="C2" i="1"/>
  <c r="G23" i="1"/>
  <c r="G18" i="1"/>
  <c r="G21" i="1"/>
  <c r="G15" i="1"/>
  <c r="G19" i="1"/>
  <c r="G13" i="1"/>
  <c r="G16" i="1"/>
  <c r="G22" i="1"/>
  <c r="G24" i="1"/>
  <c r="G17" i="1"/>
  <c r="G14" i="1"/>
  <c r="G20" i="1"/>
  <c r="D24" i="1"/>
  <c r="D22" i="1"/>
  <c r="D20" i="1"/>
  <c r="D18" i="1"/>
  <c r="D16" i="1"/>
  <c r="D14" i="1"/>
  <c r="D23" i="1"/>
  <c r="D21" i="1"/>
  <c r="D19" i="1"/>
  <c r="D17" i="1"/>
  <c r="D15" i="1"/>
  <c r="D13" i="1"/>
  <c r="J4" i="1"/>
  <c r="D8" i="1"/>
  <c r="B2" i="6"/>
  <c r="B4" i="6"/>
  <c r="E3" i="6"/>
  <c r="E14" i="1"/>
  <c r="E16" i="1"/>
  <c r="E20" i="1"/>
  <c r="E18" i="1"/>
  <c r="E24" i="1"/>
  <c r="E17" i="1"/>
  <c r="E13" i="1"/>
  <c r="E22" i="1"/>
  <c r="E21" i="1"/>
  <c r="E23" i="1"/>
  <c r="E19" i="1"/>
  <c r="E15" i="1"/>
  <c r="D10" i="1"/>
  <c r="D9" i="1"/>
  <c r="E2" i="6"/>
  <c r="D7" i="6"/>
  <c r="D13" i="6"/>
  <c r="E19" i="6"/>
  <c r="E14" i="6"/>
  <c r="E13" i="6"/>
  <c r="E20" i="6"/>
  <c r="D20" i="6"/>
  <c r="D19" i="6"/>
  <c r="E12" i="6"/>
  <c r="D14" i="6"/>
  <c r="D18" i="6"/>
  <c r="E18" i="6"/>
  <c r="D12" i="6"/>
  <c r="E7" i="6"/>
</calcChain>
</file>

<file path=xl/sharedStrings.xml><?xml version="1.0" encoding="utf-8"?>
<sst xmlns="http://schemas.openxmlformats.org/spreadsheetml/2006/main" count="2306" uniqueCount="786">
  <si>
    <t>cpta201301</t>
  </si>
  <si>
    <t>cptajanvier</t>
  </si>
  <si>
    <t>date d'analyse</t>
  </si>
  <si>
    <t>&lt;= effacer pour avoir la date du jour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</si>
  <si>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</si>
  <si>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</si>
  <si>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</si>
  <si>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</si>
  <si>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</si>
  <si>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</si>
  <si>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</si>
  <si>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</si>
  <si>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</si>
  <si>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</si>
  <si>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</si>
  <si>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</si>
  <si>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mois visé</t>
  </si>
  <si>
    <t>CPTA janv 13</t>
  </si>
  <si>
    <t>montant</t>
  </si>
  <si>
    <t>Vincent</t>
  </si>
  <si>
    <t>François</t>
  </si>
  <si>
    <t>Paul</t>
  </si>
  <si>
    <t>lumière</t>
  </si>
  <si>
    <t>son</t>
  </si>
  <si>
    <t>N° FACTURE</t>
  </si>
  <si>
    <t>DATE</t>
  </si>
  <si>
    <t>DÉSIGNATION</t>
  </si>
  <si>
    <t>VENDEUR</t>
  </si>
  <si>
    <t>CODE LOT</t>
  </si>
  <si>
    <t>FAMILLE</t>
  </si>
  <si>
    <t>MONTANT HT</t>
  </si>
  <si>
    <t>FA2013-0152</t>
  </si>
  <si>
    <t>appareil xxxx 1</t>
  </si>
  <si>
    <t>0002MBKA</t>
  </si>
  <si>
    <t>FA2013-0153</t>
  </si>
  <si>
    <t>appareil xxxx 2</t>
  </si>
  <si>
    <t>0003MBKB</t>
  </si>
  <si>
    <t>FA2013-0154</t>
  </si>
  <si>
    <t>appareil xxxx 3</t>
  </si>
  <si>
    <t>0004MBKC</t>
  </si>
  <si>
    <t>FA2013-0155</t>
  </si>
  <si>
    <t>appareil xxxx 4</t>
  </si>
  <si>
    <t>0005MBKD</t>
  </si>
  <si>
    <t>FA2013-0156</t>
  </si>
  <si>
    <t>appareil xxxx 5</t>
  </si>
  <si>
    <t>0006MBKE</t>
  </si>
  <si>
    <t>FA2013-0157</t>
  </si>
  <si>
    <t>appareil xxxx 6</t>
  </si>
  <si>
    <t>0007MBKF</t>
  </si>
  <si>
    <t>FA2013-0158</t>
  </si>
  <si>
    <t>appareil xxxx 7</t>
  </si>
  <si>
    <t>0008MBKG</t>
  </si>
  <si>
    <t>FA2013-0159</t>
  </si>
  <si>
    <t>appareil xxxx 8</t>
  </si>
  <si>
    <t>0009MBKH</t>
  </si>
  <si>
    <t>FA2013-0160</t>
  </si>
  <si>
    <t>appareil xxxx 9</t>
  </si>
  <si>
    <t>0010MBKI</t>
  </si>
  <si>
    <t>FA2013-0161</t>
  </si>
  <si>
    <t>appareil xxxx 10</t>
  </si>
  <si>
    <t>0011MBKJ</t>
  </si>
  <si>
    <t>FA2013-0162</t>
  </si>
  <si>
    <t>appareil xxxx 11</t>
  </si>
  <si>
    <t>0012MBKK</t>
  </si>
  <si>
    <t>FA2013-0163</t>
  </si>
  <si>
    <t>appareil xxxx 12</t>
  </si>
  <si>
    <t>0013MBKL</t>
  </si>
  <si>
    <t>FA2013-0164</t>
  </si>
  <si>
    <t>appareil xxxx 13</t>
  </si>
  <si>
    <t>0014MBKM</t>
  </si>
  <si>
    <t>FA2013-0165</t>
  </si>
  <si>
    <t>appareil xxxx 14</t>
  </si>
  <si>
    <t>0015MBKN</t>
  </si>
  <si>
    <t>FA2013-0166</t>
  </si>
  <si>
    <t>appareil xxxx 15</t>
  </si>
  <si>
    <t>0016MBKO</t>
  </si>
  <si>
    <t>FA2013-0167</t>
  </si>
  <si>
    <t>appareil xxxx 16</t>
  </si>
  <si>
    <t>0017MBKP</t>
  </si>
  <si>
    <t>FA2013-0168</t>
  </si>
  <si>
    <t>appareil xxxx 17</t>
  </si>
  <si>
    <t>0018MBKQ</t>
  </si>
  <si>
    <t>FA2013-0169</t>
  </si>
  <si>
    <t>appareil xxxx 18</t>
  </si>
  <si>
    <t>0019MBKR</t>
  </si>
  <si>
    <t>FA2013-0170</t>
  </si>
  <si>
    <t>appareil xxxx 19</t>
  </si>
  <si>
    <t>0020MBKS</t>
  </si>
  <si>
    <t>FA2013-0171</t>
  </si>
  <si>
    <t>appareil xxxx 20</t>
  </si>
  <si>
    <t>0021MBKT</t>
  </si>
  <si>
    <t>FA2013-0172</t>
  </si>
  <si>
    <t>appareil xxxx 21</t>
  </si>
  <si>
    <t>0022MBKU</t>
  </si>
  <si>
    <t>FA2013-0173</t>
  </si>
  <si>
    <t>appareil xxxx 22</t>
  </si>
  <si>
    <t>0023MBKV</t>
  </si>
  <si>
    <t>FA2013-0174</t>
  </si>
  <si>
    <t>appareil xxxx 23</t>
  </si>
  <si>
    <t>0024MBKW</t>
  </si>
  <si>
    <t>FA2013-0175</t>
  </si>
  <si>
    <t>appareil xxxx 24</t>
  </si>
  <si>
    <t>0025MBKX</t>
  </si>
  <si>
    <t>FA2013-0176</t>
  </si>
  <si>
    <t>appareil xxxx 25</t>
  </si>
  <si>
    <t>0026MBKY</t>
  </si>
  <si>
    <t>FA2013-0177</t>
  </si>
  <si>
    <t>appareil xxxx 26</t>
  </si>
  <si>
    <t>0027MBKZ</t>
  </si>
  <si>
    <t>FA2013-0178</t>
  </si>
  <si>
    <t>appareil xxxx 27</t>
  </si>
  <si>
    <t>0028MBKA</t>
  </si>
  <si>
    <t>FA2013-0179</t>
  </si>
  <si>
    <t>appareil xxxx 28</t>
  </si>
  <si>
    <t>0029MBKB</t>
  </si>
  <si>
    <t>FA2013-0180</t>
  </si>
  <si>
    <t>appareil xxxx 29</t>
  </si>
  <si>
    <t>0030MBKC</t>
  </si>
  <si>
    <t>FA2013-0181</t>
  </si>
  <si>
    <t>appareil xxxx 30</t>
  </si>
  <si>
    <t>0031MBKD</t>
  </si>
  <si>
    <t>FA2013-0182</t>
  </si>
  <si>
    <t>appareil xxxx 31</t>
  </si>
  <si>
    <t>0032MBKE</t>
  </si>
  <si>
    <t>FA2013-0183</t>
  </si>
  <si>
    <t>appareil xxxx 32</t>
  </si>
  <si>
    <t>0033MBKF</t>
  </si>
  <si>
    <t>FA2013-0184</t>
  </si>
  <si>
    <t>appareil xxxx 33</t>
  </si>
  <si>
    <t>0034MBKG</t>
  </si>
  <si>
    <t>FA2013-0185</t>
  </si>
  <si>
    <t>appareil xxxx 34</t>
  </si>
  <si>
    <t>0035MBKH</t>
  </si>
  <si>
    <t>FA2013-0186</t>
  </si>
  <si>
    <t>appareil xxxx 35</t>
  </si>
  <si>
    <t>0036MBKI</t>
  </si>
  <si>
    <t>FA2013-0187</t>
  </si>
  <si>
    <t>appareil xxxx 36</t>
  </si>
  <si>
    <t>0037MBKJ</t>
  </si>
  <si>
    <t>FA2013-0188</t>
  </si>
  <si>
    <t>appareil xxxx 37</t>
  </si>
  <si>
    <t>0038MBKK</t>
  </si>
  <si>
    <t>FA2013-0189</t>
  </si>
  <si>
    <t>appareil xxxx 38</t>
  </si>
  <si>
    <t>0039MBKL</t>
  </si>
  <si>
    <t>FA2013-0190</t>
  </si>
  <si>
    <t>appareil xxxx 39</t>
  </si>
  <si>
    <t>0040MBKM</t>
  </si>
  <si>
    <t>FA2013-0191</t>
  </si>
  <si>
    <t>appareil xxxx 40</t>
  </si>
  <si>
    <t>0041MBKN</t>
  </si>
  <si>
    <t>FA2013-0192</t>
  </si>
  <si>
    <t>appareil xxxx 41</t>
  </si>
  <si>
    <t>0042MBKO</t>
  </si>
  <si>
    <t>FA2013-0193</t>
  </si>
  <si>
    <t>appareil xxxx 42</t>
  </si>
  <si>
    <t>0043MBKP</t>
  </si>
  <si>
    <t>FA2013-0194</t>
  </si>
  <si>
    <t>appareil xxxx 43</t>
  </si>
  <si>
    <t>0044MBKQ</t>
  </si>
  <si>
    <t>FA2013-0195</t>
  </si>
  <si>
    <t>appareil xxxx 44</t>
  </si>
  <si>
    <t>0045MBKR</t>
  </si>
  <si>
    <t>FA2013-0196</t>
  </si>
  <si>
    <t>appareil xxxx 45</t>
  </si>
  <si>
    <t>0046MBKS</t>
  </si>
  <si>
    <t>FA2013-0197</t>
  </si>
  <si>
    <t>appareil xxxx 46</t>
  </si>
  <si>
    <t>0047MBKT</t>
  </si>
  <si>
    <t>FA2013-0198</t>
  </si>
  <si>
    <t>appareil xxxx 47</t>
  </si>
  <si>
    <t>0048MBKU</t>
  </si>
  <si>
    <t>FA2013-0199</t>
  </si>
  <si>
    <t>appareil xxxx 48</t>
  </si>
  <si>
    <t>0049MBKV</t>
  </si>
  <si>
    <t>FA2013-0200</t>
  </si>
  <si>
    <t>appareil xxxx 49</t>
  </si>
  <si>
    <t>0050MBKW</t>
  </si>
  <si>
    <t>FA2013-0201</t>
  </si>
  <si>
    <t>appareil xxxx 50</t>
  </si>
  <si>
    <t>0051MBKX</t>
  </si>
  <si>
    <t>FA2013-0202</t>
  </si>
  <si>
    <t>appareil xxxx 51</t>
  </si>
  <si>
    <t>0052MBKY</t>
  </si>
  <si>
    <t>FA2013-0203</t>
  </si>
  <si>
    <t>appareil xxxx 52</t>
  </si>
  <si>
    <t>0053MBKZ</t>
  </si>
  <si>
    <t>FA2013-0204</t>
  </si>
  <si>
    <t>appareil xxxx 53</t>
  </si>
  <si>
    <t>0054MBKA</t>
  </si>
  <si>
    <t>FA2013-0205</t>
  </si>
  <si>
    <t>appareil xxxx 54</t>
  </si>
  <si>
    <t>0055MBKB</t>
  </si>
  <si>
    <t>FA2013-0206</t>
  </si>
  <si>
    <t>appareil xxxx 55</t>
  </si>
  <si>
    <t>0056MBKC</t>
  </si>
  <si>
    <t>FA2013-0207</t>
  </si>
  <si>
    <t>appareil xxxx 56</t>
  </si>
  <si>
    <t>0057MBKD</t>
  </si>
  <si>
    <t>FA2013-0208</t>
  </si>
  <si>
    <t>appareil xxxx 57</t>
  </si>
  <si>
    <t>0058MBKE</t>
  </si>
  <si>
    <t>FA2013-0209</t>
  </si>
  <si>
    <t>appareil xxxx 58</t>
  </si>
  <si>
    <t>0059MBKF</t>
  </si>
  <si>
    <t>FA2013-0210</t>
  </si>
  <si>
    <t>appareil xxxx 59</t>
  </si>
  <si>
    <t>0060MBKG</t>
  </si>
  <si>
    <t>FA2013-0211</t>
  </si>
  <si>
    <t>appareil xxxx 60</t>
  </si>
  <si>
    <t>0061MBKH</t>
  </si>
  <si>
    <t>FA2013-0212</t>
  </si>
  <si>
    <t>appareil xxxx 61</t>
  </si>
  <si>
    <t>0062MBKI</t>
  </si>
  <si>
    <t>FA2013-0213</t>
  </si>
  <si>
    <t>appareil xxxx 62</t>
  </si>
  <si>
    <t>0063MBKJ</t>
  </si>
  <si>
    <t>FA2013-0214</t>
  </si>
  <si>
    <t>appareil xxxx 63</t>
  </si>
  <si>
    <t>0064MBKK</t>
  </si>
  <si>
    <t>FA2013-0215</t>
  </si>
  <si>
    <t>appareil xxxx 64</t>
  </si>
  <si>
    <t>0065MBKL</t>
  </si>
  <si>
    <t>FA2013-0216</t>
  </si>
  <si>
    <t>appareil xxxx 65</t>
  </si>
  <si>
    <t>0066MBKM</t>
  </si>
  <si>
    <t>FA2013-0217</t>
  </si>
  <si>
    <t>appareil xxxx 66</t>
  </si>
  <si>
    <t>0067MBKN</t>
  </si>
  <si>
    <t>FA2013-0218</t>
  </si>
  <si>
    <t>appareil xxxx 67</t>
  </si>
  <si>
    <t>0068MBKO</t>
  </si>
  <si>
    <t>FA2013-0219</t>
  </si>
  <si>
    <t>appareil xxxx 68</t>
  </si>
  <si>
    <t>0069MBKP</t>
  </si>
  <si>
    <t>FA2013-0220</t>
  </si>
  <si>
    <t>appareil xxxx 69</t>
  </si>
  <si>
    <t>0070MBKQ</t>
  </si>
  <si>
    <t>FA2013-0221</t>
  </si>
  <si>
    <t>appareil xxxx 70</t>
  </si>
  <si>
    <t>0071MBKR</t>
  </si>
  <si>
    <t>FA2013-0222</t>
  </si>
  <si>
    <t>appareil xxxx 71</t>
  </si>
  <si>
    <t>0072MBKS</t>
  </si>
  <si>
    <t>FA2013-0223</t>
  </si>
  <si>
    <t>appareil xxxx 72</t>
  </si>
  <si>
    <t>0073MBKT</t>
  </si>
  <si>
    <t>FA2013-0224</t>
  </si>
  <si>
    <t>appareil xxxx 73</t>
  </si>
  <si>
    <t>0074MBKU</t>
  </si>
  <si>
    <t>FA2013-0225</t>
  </si>
  <si>
    <t>appareil xxxx 74</t>
  </si>
  <si>
    <t>0075MBKV</t>
  </si>
  <si>
    <t>FA2013-0226</t>
  </si>
  <si>
    <t>appareil xxxx 75</t>
  </si>
  <si>
    <t>0076MBKW</t>
  </si>
  <si>
    <t>FA2013-0227</t>
  </si>
  <si>
    <t>appareil xxxx 76</t>
  </si>
  <si>
    <t>0077MBKX</t>
  </si>
  <si>
    <t>FA2013-0228</t>
  </si>
  <si>
    <t>appareil xxxx 77</t>
  </si>
  <si>
    <t>0078MBKY</t>
  </si>
  <si>
    <t>FA2013-0229</t>
  </si>
  <si>
    <t>appareil xxxx 78</t>
  </si>
  <si>
    <t>0079MBKZ</t>
  </si>
  <si>
    <t>FA2013-0230</t>
  </si>
  <si>
    <t>appareil xxxx 79</t>
  </si>
  <si>
    <t>0080MBKA</t>
  </si>
  <si>
    <t>FA2013-0231</t>
  </si>
  <si>
    <t>appareil xxxx 80</t>
  </si>
  <si>
    <t>0081MBKB</t>
  </si>
  <si>
    <t>FA2013-0232</t>
  </si>
  <si>
    <t>appareil xxxx 81</t>
  </si>
  <si>
    <t>0082MBKC</t>
  </si>
  <si>
    <t>FA2013-0233</t>
  </si>
  <si>
    <t>appareil xxxx 82</t>
  </si>
  <si>
    <t>0083MBKD</t>
  </si>
  <si>
    <t>FA2013-0234</t>
  </si>
  <si>
    <t>appareil xxxx 83</t>
  </si>
  <si>
    <t>0084MBKE</t>
  </si>
  <si>
    <t>FA2013-0235</t>
  </si>
  <si>
    <t>appareil xxxx 84</t>
  </si>
  <si>
    <t>0085MBKF</t>
  </si>
  <si>
    <t>FA2013-0236</t>
  </si>
  <si>
    <t>appareil xxxx 85</t>
  </si>
  <si>
    <t>0086MBKG</t>
  </si>
  <si>
    <t>FA2013-0237</t>
  </si>
  <si>
    <t>appareil xxxx 86</t>
  </si>
  <si>
    <t>0087MBKH</t>
  </si>
  <si>
    <t>FA2013-0238</t>
  </si>
  <si>
    <t>appareil xxxx 87</t>
  </si>
  <si>
    <t>0088MBKI</t>
  </si>
  <si>
    <t>FA2013-0239</t>
  </si>
  <si>
    <t>appareil xxxx 88</t>
  </si>
  <si>
    <t>0089MBKJ</t>
  </si>
  <si>
    <t>FA2013-0240</t>
  </si>
  <si>
    <t>appareil xxxx 89</t>
  </si>
  <si>
    <t>0090MBKK</t>
  </si>
  <si>
    <t>FA2013-0241</t>
  </si>
  <si>
    <t>appareil xxxx 90</t>
  </si>
  <si>
    <t>0091MBKL</t>
  </si>
  <si>
    <t>FA2013-0242</t>
  </si>
  <si>
    <t>appareil xxxx 91</t>
  </si>
  <si>
    <t>0092MBKM</t>
  </si>
  <si>
    <t>FA2013-0243</t>
  </si>
  <si>
    <t>appareil xxxx 92</t>
  </si>
  <si>
    <t>0093MBKN</t>
  </si>
  <si>
    <t>FA2013-0244</t>
  </si>
  <si>
    <t>appareil xxxx 93</t>
  </si>
  <si>
    <t>0094MBKO</t>
  </si>
  <si>
    <t>FA2013-0245</t>
  </si>
  <si>
    <t>appareil xxxx 94</t>
  </si>
  <si>
    <t>0095MBKP</t>
  </si>
  <si>
    <t>FA2013-0246</t>
  </si>
  <si>
    <t>appareil xxxx 95</t>
  </si>
  <si>
    <t>0096MBKQ</t>
  </si>
  <si>
    <t>FA2013-0247</t>
  </si>
  <si>
    <t>appareil xxxx 96</t>
  </si>
  <si>
    <t>0097MBKR</t>
  </si>
  <si>
    <t>FA2013-0248</t>
  </si>
  <si>
    <t>appareil xxxx 97</t>
  </si>
  <si>
    <t>0098MBKS</t>
  </si>
  <si>
    <t>FA2013-0249</t>
  </si>
  <si>
    <t>appareil xxxx 98</t>
  </si>
  <si>
    <t>0099MBKT</t>
  </si>
  <si>
    <t>FA2013-0250</t>
  </si>
  <si>
    <t>appareil xxxx 99</t>
  </si>
  <si>
    <t>0100MBKU</t>
  </si>
  <si>
    <t>FA2013-0251</t>
  </si>
  <si>
    <t>appareil xxxx 100</t>
  </si>
  <si>
    <t>0101MBKV</t>
  </si>
  <si>
    <t>FA2013-0252</t>
  </si>
  <si>
    <t>appareil xxxx 101</t>
  </si>
  <si>
    <t>0102MBKW</t>
  </si>
  <si>
    <t>FA2013-0253</t>
  </si>
  <si>
    <t>appareil xxxx 102</t>
  </si>
  <si>
    <t>0103MBKX</t>
  </si>
  <si>
    <t>FA2013-0254</t>
  </si>
  <si>
    <t>appareil xxxx 103</t>
  </si>
  <si>
    <t>0104MBKY</t>
  </si>
  <si>
    <t>FA2013-0255</t>
  </si>
  <si>
    <t>appareil xxxx 104</t>
  </si>
  <si>
    <t>0105MBKZ</t>
  </si>
  <si>
    <t>FA2013-0256</t>
  </si>
  <si>
    <t>appareil xxxx 105</t>
  </si>
  <si>
    <t>0106MBKA</t>
  </si>
  <si>
    <t>FA2013-0257</t>
  </si>
  <si>
    <t>appareil xxxx 106</t>
  </si>
  <si>
    <t>0107MBKB</t>
  </si>
  <si>
    <t>FA2013-0258</t>
  </si>
  <si>
    <t>appareil xxxx 107</t>
  </si>
  <si>
    <t>0108MBKC</t>
  </si>
  <si>
    <t>FA2013-0259</t>
  </si>
  <si>
    <t>appareil xxxx 108</t>
  </si>
  <si>
    <t>0109MBKD</t>
  </si>
  <si>
    <t>FA2013-0260</t>
  </si>
  <si>
    <t>appareil xxxx 109</t>
  </si>
  <si>
    <t>0110MBKE</t>
  </si>
  <si>
    <t>FA2013-0261</t>
  </si>
  <si>
    <t>appareil xxxx 110</t>
  </si>
  <si>
    <t>0111MBKF</t>
  </si>
  <si>
    <t>FA2013-0262</t>
  </si>
  <si>
    <t>appareil xxxx 111</t>
  </si>
  <si>
    <t>0112MBKG</t>
  </si>
  <si>
    <t>FA2013-0263</t>
  </si>
  <si>
    <t>appareil xxxx 112</t>
  </si>
  <si>
    <t>0113MBKH</t>
  </si>
  <si>
    <t>FA2013-0264</t>
  </si>
  <si>
    <t>appareil xxxx 113</t>
  </si>
  <si>
    <t>0114MBKI</t>
  </si>
  <si>
    <t>FA2013-0265</t>
  </si>
  <si>
    <t>appareil xxxx 114</t>
  </si>
  <si>
    <t>0115MBKJ</t>
  </si>
  <si>
    <t>FA2013-0266</t>
  </si>
  <si>
    <t>appareil xxxx 115</t>
  </si>
  <si>
    <t>0116MBKK</t>
  </si>
  <si>
    <t>FA2013-0267</t>
  </si>
  <si>
    <t>appareil xxxx 116</t>
  </si>
  <si>
    <t>0117MBKL</t>
  </si>
  <si>
    <t>FA2013-0268</t>
  </si>
  <si>
    <t>appareil xxxx 117</t>
  </si>
  <si>
    <t>0118MBKM</t>
  </si>
  <si>
    <t>FA2013-0269</t>
  </si>
  <si>
    <t>appareil xxxx 118</t>
  </si>
  <si>
    <t>0119MBKN</t>
  </si>
  <si>
    <t>FA2013-0270</t>
  </si>
  <si>
    <t>appareil xxxx 119</t>
  </si>
  <si>
    <t>0120MBKO</t>
  </si>
  <si>
    <t>FA2013-0271</t>
  </si>
  <si>
    <t>appareil xxxx 120</t>
  </si>
  <si>
    <t>0121MBKP</t>
  </si>
  <si>
    <t>FA2013-0272</t>
  </si>
  <si>
    <t>appareil xxxx 121</t>
  </si>
  <si>
    <t>0122MBKQ</t>
  </si>
  <si>
    <t>FA2013-0273</t>
  </si>
  <si>
    <t>appareil xxxx 122</t>
  </si>
  <si>
    <t>0123MBKR</t>
  </si>
  <si>
    <t>FA2013-0274</t>
  </si>
  <si>
    <t>appareil xxxx 123</t>
  </si>
  <si>
    <t>0124MBKS</t>
  </si>
  <si>
    <t>FA2013-0275</t>
  </si>
  <si>
    <t>appareil xxxx 124</t>
  </si>
  <si>
    <t>0125MBKT</t>
  </si>
  <si>
    <t>FA2013-0276</t>
  </si>
  <si>
    <t>appareil xxxx 125</t>
  </si>
  <si>
    <t>0126MBKU</t>
  </si>
  <si>
    <t>FA2013-0277</t>
  </si>
  <si>
    <t>appareil xxxx 126</t>
  </si>
  <si>
    <t>0127MBKV</t>
  </si>
  <si>
    <t>FA2013-0278</t>
  </si>
  <si>
    <t>appareil xxxx 127</t>
  </si>
  <si>
    <t>0128MBKW</t>
  </si>
  <si>
    <t>FA2013-0279</t>
  </si>
  <si>
    <t>appareil xxxx 128</t>
  </si>
  <si>
    <t>0129MBKX</t>
  </si>
  <si>
    <t>FA2013-0280</t>
  </si>
  <si>
    <t>appareil xxxx 129</t>
  </si>
  <si>
    <t>0130MBKY</t>
  </si>
  <si>
    <t>FA2013-0281</t>
  </si>
  <si>
    <t>appareil xxxx 130</t>
  </si>
  <si>
    <t>0131MBKZ</t>
  </si>
  <si>
    <t>FA2013-0282</t>
  </si>
  <si>
    <t>appareil xxxx 131</t>
  </si>
  <si>
    <t>0132MBKA</t>
  </si>
  <si>
    <t>FA2013-0283</t>
  </si>
  <si>
    <t>appareil xxxx 132</t>
  </si>
  <si>
    <t>0133MBKB</t>
  </si>
  <si>
    <t>FA2013-0284</t>
  </si>
  <si>
    <t>appareil xxxx 133</t>
  </si>
  <si>
    <t>0134MBKC</t>
  </si>
  <si>
    <t>FA2013-0285</t>
  </si>
  <si>
    <t>appareil xxxx 134</t>
  </si>
  <si>
    <t>0135MBKD</t>
  </si>
  <si>
    <t>FA2013-0286</t>
  </si>
  <si>
    <t>appareil xxxx 135</t>
  </si>
  <si>
    <t>0136MBKE</t>
  </si>
  <si>
    <t>FA2013-0287</t>
  </si>
  <si>
    <t>appareil xxxx 136</t>
  </si>
  <si>
    <t>0137MBKF</t>
  </si>
  <si>
    <t>FA2013-0288</t>
  </si>
  <si>
    <t>appareil xxxx 137</t>
  </si>
  <si>
    <t>0138MBKG</t>
  </si>
  <si>
    <t>FA2013-0289</t>
  </si>
  <si>
    <t>appareil xxxx 138</t>
  </si>
  <si>
    <t>0139MBKH</t>
  </si>
  <si>
    <t>FA2013-0290</t>
  </si>
  <si>
    <t>appareil xxxx 139</t>
  </si>
  <si>
    <t>0140MBKI</t>
  </si>
  <si>
    <t>FA2013-0291</t>
  </si>
  <si>
    <t>appareil xxxx 140</t>
  </si>
  <si>
    <t>0141MBKJ</t>
  </si>
  <si>
    <t>FA2013-0292</t>
  </si>
  <si>
    <t>appareil xxxx 141</t>
  </si>
  <si>
    <t>0142MBKK</t>
  </si>
  <si>
    <t>FA2013-0293</t>
  </si>
  <si>
    <t>appareil xxxx 142</t>
  </si>
  <si>
    <t>0143MBKL</t>
  </si>
  <si>
    <t>FA2013-0294</t>
  </si>
  <si>
    <t>appareil xxxx 143</t>
  </si>
  <si>
    <t>0144MBKM</t>
  </si>
  <si>
    <t>FA2013-0295</t>
  </si>
  <si>
    <t>appareil xxxx 144</t>
  </si>
  <si>
    <t>0145MBKN</t>
  </si>
  <si>
    <t>FA2013-0296</t>
  </si>
  <si>
    <t>appareil xxxx 145</t>
  </si>
  <si>
    <t>0146MBKO</t>
  </si>
  <si>
    <t>FA2013-0297</t>
  </si>
  <si>
    <t>appareil xxxx 146</t>
  </si>
  <si>
    <t>0147MBKP</t>
  </si>
  <si>
    <t>FA2013-0298</t>
  </si>
  <si>
    <t>appareil xxxx 147</t>
  </si>
  <si>
    <t>0148MBKQ</t>
  </si>
  <si>
    <t>FA2013-0299</t>
  </si>
  <si>
    <t>appareil xxxx 148</t>
  </si>
  <si>
    <t>0149MBKR</t>
  </si>
  <si>
    <t>FA2013-0300</t>
  </si>
  <si>
    <t>appareil xxxx 149</t>
  </si>
  <si>
    <t>0150MBKS</t>
  </si>
  <si>
    <t>FA2013-0301</t>
  </si>
  <si>
    <t>appareil xxxx 150</t>
  </si>
  <si>
    <t>0151MBKT</t>
  </si>
  <si>
    <t>FA2013-0002</t>
  </si>
  <si>
    <t>FA2013-0003</t>
  </si>
  <si>
    <t>FA2013-0004</t>
  </si>
  <si>
    <t>FA2013-0005</t>
  </si>
  <si>
    <t>FA2013-0006</t>
  </si>
  <si>
    <t>FA2013-0007</t>
  </si>
  <si>
    <t>FA2013-0008</t>
  </si>
  <si>
    <t>FA2013-0009</t>
  </si>
  <si>
    <t>FA2013-0010</t>
  </si>
  <si>
    <t>FA2013-0011</t>
  </si>
  <si>
    <t>FA2013-0012</t>
  </si>
  <si>
    <t>FA2013-0013</t>
  </si>
  <si>
    <t>FA2013-0014</t>
  </si>
  <si>
    <t>FA2013-0015</t>
  </si>
  <si>
    <t>FA2013-0016</t>
  </si>
  <si>
    <t>FA2013-0017</t>
  </si>
  <si>
    <t>FA2013-0018</t>
  </si>
  <si>
    <t>FA2013-0019</t>
  </si>
  <si>
    <t>FA2013-0020</t>
  </si>
  <si>
    <t>FA2013-0021</t>
  </si>
  <si>
    <t>FA2013-0022</t>
  </si>
  <si>
    <t>FA2013-0023</t>
  </si>
  <si>
    <t>FA2013-0024</t>
  </si>
  <si>
    <t>FA2013-0025</t>
  </si>
  <si>
    <t>FA2013-0026</t>
  </si>
  <si>
    <t>FA2013-0027</t>
  </si>
  <si>
    <t>FA2013-0028</t>
  </si>
  <si>
    <t>FA2013-0029</t>
  </si>
  <si>
    <t>FA2013-0030</t>
  </si>
  <si>
    <t>FA2013-0031</t>
  </si>
  <si>
    <t>FA2013-0032</t>
  </si>
  <si>
    <t>FA2013-0033</t>
  </si>
  <si>
    <t>FA2013-0034</t>
  </si>
  <si>
    <t>FA2013-0035</t>
  </si>
  <si>
    <t>FA2013-0036</t>
  </si>
  <si>
    <t>FA2013-0037</t>
  </si>
  <si>
    <t>FA2013-0038</t>
  </si>
  <si>
    <t>FA2013-0039</t>
  </si>
  <si>
    <t>FA2013-0040</t>
  </si>
  <si>
    <t>FA2013-0041</t>
  </si>
  <si>
    <t>FA2013-0042</t>
  </si>
  <si>
    <t>FA2013-0043</t>
  </si>
  <si>
    <t>FA2013-0044</t>
  </si>
  <si>
    <t>FA2013-0045</t>
  </si>
  <si>
    <t>FA2013-0046</t>
  </si>
  <si>
    <t>FA2013-0047</t>
  </si>
  <si>
    <t>FA2013-0048</t>
  </si>
  <si>
    <t>FA2013-0049</t>
  </si>
  <si>
    <t>FA2013-0050</t>
  </si>
  <si>
    <t>FA2013-0051</t>
  </si>
  <si>
    <t>FA2013-0052</t>
  </si>
  <si>
    <t>FA2013-0053</t>
  </si>
  <si>
    <t>FA2013-0054</t>
  </si>
  <si>
    <t>FA2013-0055</t>
  </si>
  <si>
    <t>FA2013-0056</t>
  </si>
  <si>
    <t>FA2013-0057</t>
  </si>
  <si>
    <t>FA2013-0058</t>
  </si>
  <si>
    <t>FA2013-0059</t>
  </si>
  <si>
    <t>FA2013-0060</t>
  </si>
  <si>
    <t>FA2013-0061</t>
  </si>
  <si>
    <t>FA2013-0062</t>
  </si>
  <si>
    <t>FA2013-0063</t>
  </si>
  <si>
    <t>FA2013-0064</t>
  </si>
  <si>
    <t>FA2013-0065</t>
  </si>
  <si>
    <t>FA2013-0066</t>
  </si>
  <si>
    <t>FA2013-0067</t>
  </si>
  <si>
    <t>FA2013-0068</t>
  </si>
  <si>
    <t>FA2013-0069</t>
  </si>
  <si>
    <t>FA2013-0070</t>
  </si>
  <si>
    <t>FA2013-0071</t>
  </si>
  <si>
    <t>FA2013-0072</t>
  </si>
  <si>
    <t>FA2013-0073</t>
  </si>
  <si>
    <t>FA2013-0074</t>
  </si>
  <si>
    <t>FA2013-0075</t>
  </si>
  <si>
    <t>FA2013-0076</t>
  </si>
  <si>
    <t>FA2013-0077</t>
  </si>
  <si>
    <t>FA2013-0078</t>
  </si>
  <si>
    <t>FA2013-0079</t>
  </si>
  <si>
    <t>FA2013-0080</t>
  </si>
  <si>
    <t>FA2013-0081</t>
  </si>
  <si>
    <t>FA2013-0082</t>
  </si>
  <si>
    <t>FA2013-0083</t>
  </si>
  <si>
    <t>FA2013-0084</t>
  </si>
  <si>
    <t>FA2013-0085</t>
  </si>
  <si>
    <t>FA2013-0086</t>
  </si>
  <si>
    <t>FA2013-0087</t>
  </si>
  <si>
    <t>FA2013-0088</t>
  </si>
  <si>
    <t>FA2013-0089</t>
  </si>
  <si>
    <t>FA2013-0090</t>
  </si>
  <si>
    <t>FA2013-0091</t>
  </si>
  <si>
    <t>FA2013-0092</t>
  </si>
  <si>
    <t>FA2013-0093</t>
  </si>
  <si>
    <t>FA2013-0094</t>
  </si>
  <si>
    <t>FA2013-0095</t>
  </si>
  <si>
    <t>FA2013-0096</t>
  </si>
  <si>
    <t>FA2013-0097</t>
  </si>
  <si>
    <t>FA2013-0098</t>
  </si>
  <si>
    <t>FA2013-0099</t>
  </si>
  <si>
    <t>FA2013-0100</t>
  </si>
  <si>
    <t>FA2013-0101</t>
  </si>
  <si>
    <t>FA2013-0102</t>
  </si>
  <si>
    <t>FA2013-0103</t>
  </si>
  <si>
    <t>FA2013-0104</t>
  </si>
  <si>
    <t>FA2013-0105</t>
  </si>
  <si>
    <t>FA2013-0106</t>
  </si>
  <si>
    <t>FA2013-0107</t>
  </si>
  <si>
    <t>FA2013-0108</t>
  </si>
  <si>
    <t>FA2013-0109</t>
  </si>
  <si>
    <t>FA2013-0110</t>
  </si>
  <si>
    <t>FA2013-0111</t>
  </si>
  <si>
    <t>FA2013-0112</t>
  </si>
  <si>
    <t>FA2013-0113</t>
  </si>
  <si>
    <t>FA2013-0114</t>
  </si>
  <si>
    <t>FA2013-0115</t>
  </si>
  <si>
    <t>FA2013-0116</t>
  </si>
  <si>
    <t>FA2013-0117</t>
  </si>
  <si>
    <t>FA2013-0118</t>
  </si>
  <si>
    <t>FA2013-0119</t>
  </si>
  <si>
    <t>FA2013-0120</t>
  </si>
  <si>
    <t>FA2013-0121</t>
  </si>
  <si>
    <t>FA2013-0122</t>
  </si>
  <si>
    <t>FA2013-0123</t>
  </si>
  <si>
    <t>FA2013-0124</t>
  </si>
  <si>
    <t>FA2013-0125</t>
  </si>
  <si>
    <t>FA2013-0126</t>
  </si>
  <si>
    <t>FA2013-0127</t>
  </si>
  <si>
    <t>FA2013-0128</t>
  </si>
  <si>
    <t>FA2013-0129</t>
  </si>
  <si>
    <t>FA2013-0130</t>
  </si>
  <si>
    <t>FA2013-0131</t>
  </si>
  <si>
    <t>FA2013-0132</t>
  </si>
  <si>
    <t>FA2013-0133</t>
  </si>
  <si>
    <t>FA2013-0134</t>
  </si>
  <si>
    <t>FA2013-0135</t>
  </si>
  <si>
    <t>FA2013-0136</t>
  </si>
  <si>
    <t>FA2013-0137</t>
  </si>
  <si>
    <t>FA2013-0138</t>
  </si>
  <si>
    <t>FA2013-0139</t>
  </si>
  <si>
    <t>FA2013-0140</t>
  </si>
  <si>
    <t>FA2013-0141</t>
  </si>
  <si>
    <t>FA2013-0142</t>
  </si>
  <si>
    <t>FA2013-0143</t>
  </si>
  <si>
    <t>FA2013-0144</t>
  </si>
  <si>
    <t>FA2013-0145</t>
  </si>
  <si>
    <t>FA2013-0146</t>
  </si>
  <si>
    <t>FA2013-0147</t>
  </si>
  <si>
    <t>FA2013-0148</t>
  </si>
  <si>
    <t>FA2013-0149</t>
  </si>
  <si>
    <t>FA2013-0150</t>
  </si>
  <si>
    <t>FA2013-0151</t>
  </si>
  <si>
    <t>FA2013-0302</t>
  </si>
  <si>
    <t>FA2013-0303</t>
  </si>
  <si>
    <t>FA2013-0304</t>
  </si>
  <si>
    <t>FA2013-0305</t>
  </si>
  <si>
    <t>FA2013-0306</t>
  </si>
  <si>
    <t>FA2013-0307</t>
  </si>
  <si>
    <t>FA2013-0308</t>
  </si>
  <si>
    <t>FA2013-0309</t>
  </si>
  <si>
    <t>FA2013-0310</t>
  </si>
  <si>
    <t>FA2013-0311</t>
  </si>
  <si>
    <t>FA2013-0312</t>
  </si>
  <si>
    <t>FA2013-0313</t>
  </si>
  <si>
    <t>FA2013-0314</t>
  </si>
  <si>
    <t>FA2013-0315</t>
  </si>
  <si>
    <t>FA2013-0316</t>
  </si>
  <si>
    <t>FA2013-0317</t>
  </si>
  <si>
    <t>FA2013-0318</t>
  </si>
  <si>
    <t>FA2013-0319</t>
  </si>
  <si>
    <t>FA2013-0320</t>
  </si>
  <si>
    <t>FA2013-0321</t>
  </si>
  <si>
    <t>FA2013-0322</t>
  </si>
  <si>
    <t>FA2013-0323</t>
  </si>
  <si>
    <t>FA2013-0324</t>
  </si>
  <si>
    <t>FA2013-0325</t>
  </si>
  <si>
    <t>FA2013-0326</t>
  </si>
  <si>
    <t>FA2013-0327</t>
  </si>
  <si>
    <t>FA2013-0328</t>
  </si>
  <si>
    <t>FA2013-0329</t>
  </si>
  <si>
    <t>FA2013-0330</t>
  </si>
  <si>
    <t>FA2013-0331</t>
  </si>
  <si>
    <t>FA2013-0332</t>
  </si>
  <si>
    <t>FA2013-0333</t>
  </si>
  <si>
    <t>FA2013-0334</t>
  </si>
  <si>
    <t>FA2013-0335</t>
  </si>
  <si>
    <t>FA2013-0336</t>
  </si>
  <si>
    <t>FA2013-0337</t>
  </si>
  <si>
    <t>FA2013-0338</t>
  </si>
  <si>
    <t>FA2013-0339</t>
  </si>
  <si>
    <t>FA2013-0340</t>
  </si>
  <si>
    <t>FA2013-0341</t>
  </si>
  <si>
    <t>FA2013-0342</t>
  </si>
  <si>
    <t>FA2013-0343</t>
  </si>
  <si>
    <t>FA2013-0344</t>
  </si>
  <si>
    <t>FA2013-0345</t>
  </si>
  <si>
    <t>FA2013-0346</t>
  </si>
  <si>
    <t>FA2013-0347</t>
  </si>
  <si>
    <t>FA2013-0348</t>
  </si>
  <si>
    <t>FA2013-0349</t>
  </si>
  <si>
    <t>FA2013-0350</t>
  </si>
  <si>
    <t>FA2013-0351</t>
  </si>
  <si>
    <t>FA2013-0352</t>
  </si>
  <si>
    <t>FA2013-0353</t>
  </si>
  <si>
    <t>FA2013-0354</t>
  </si>
  <si>
    <t>FA2013-0355</t>
  </si>
  <si>
    <t>FA2013-0356</t>
  </si>
  <si>
    <t>FA2013-0357</t>
  </si>
  <si>
    <t>FA2013-0358</t>
  </si>
  <si>
    <t>FA2013-0359</t>
  </si>
  <si>
    <t>FA2013-0360</t>
  </si>
  <si>
    <t>FA2013-0361</t>
  </si>
  <si>
    <t>FA2013-0362</t>
  </si>
  <si>
    <t>FA2013-0363</t>
  </si>
  <si>
    <t>FA2013-0364</t>
  </si>
  <si>
    <t>FA2013-0365</t>
  </si>
  <si>
    <t>FA2013-0366</t>
  </si>
  <si>
    <t>FA2013-0367</t>
  </si>
  <si>
    <t>FA2013-0368</t>
  </si>
  <si>
    <t>FA2013-0369</t>
  </si>
  <si>
    <t>FA2013-0370</t>
  </si>
  <si>
    <t>FA2013-0371</t>
  </si>
  <si>
    <t>FA2013-0372</t>
  </si>
  <si>
    <t>FA2013-0373</t>
  </si>
  <si>
    <t>FA2013-0374</t>
  </si>
  <si>
    <t>FA2013-0375</t>
  </si>
  <si>
    <t>FA2013-0376</t>
  </si>
  <si>
    <t>FA2013-0377</t>
  </si>
  <si>
    <t>FA2013-0378</t>
  </si>
  <si>
    <t>FA2013-0379</t>
  </si>
  <si>
    <t>FA2013-0380</t>
  </si>
  <si>
    <t>FA2013-0381</t>
  </si>
  <si>
    <t>FA2013-0382</t>
  </si>
  <si>
    <t>FA2013-0383</t>
  </si>
  <si>
    <t>FA2013-0384</t>
  </si>
  <si>
    <t>FA2013-0385</t>
  </si>
  <si>
    <t>FA2013-0386</t>
  </si>
  <si>
    <t>FA2013-0387</t>
  </si>
  <si>
    <t>FA2013-0388</t>
  </si>
  <si>
    <t>FA2013-0389</t>
  </si>
  <si>
    <t>FA2013-0390</t>
  </si>
  <si>
    <t>FA2013-0391</t>
  </si>
  <si>
    <t>FA2013-0392</t>
  </si>
  <si>
    <t>FA2013-0393</t>
  </si>
  <si>
    <t>FA2013-0394</t>
  </si>
  <si>
    <t>FA2013-0395</t>
  </si>
  <si>
    <t>FA2013-0396</t>
  </si>
  <si>
    <t>FA2013-0397</t>
  </si>
  <si>
    <t>FA2013-0398</t>
  </si>
  <si>
    <t>FA2013-0399</t>
  </si>
  <si>
    <t>FA2013-0400</t>
  </si>
  <si>
    <t>FA2013-0401</t>
  </si>
  <si>
    <t>FA2013-0402</t>
  </si>
  <si>
    <t>FA2013-0403</t>
  </si>
  <si>
    <t>FA2013-0404</t>
  </si>
  <si>
    <t>FA2013-0405</t>
  </si>
  <si>
    <t>FA2013-0406</t>
  </si>
  <si>
    <t>FA2013-0407</t>
  </si>
  <si>
    <t>FA2013-0408</t>
  </si>
  <si>
    <t>FA2013-0409</t>
  </si>
  <si>
    <t>FA2013-0410</t>
  </si>
  <si>
    <t>FA2013-0411</t>
  </si>
  <si>
    <t>FA2013-0412</t>
  </si>
  <si>
    <t>FA2013-0413</t>
  </si>
  <si>
    <t>FA2013-0414</t>
  </si>
  <si>
    <t>FA2013-0415</t>
  </si>
  <si>
    <t>FA2013-0416</t>
  </si>
  <si>
    <t>FA2013-0417</t>
  </si>
  <si>
    <t>FA2013-0418</t>
  </si>
  <si>
    <t>FA2013-0419</t>
  </si>
  <si>
    <t>FA2013-0420</t>
  </si>
  <si>
    <t>FA2013-0421</t>
  </si>
  <si>
    <t>FA2013-0422</t>
  </si>
  <si>
    <t>FA2013-0423</t>
  </si>
  <si>
    <t>FA2013-0424</t>
  </si>
  <si>
    <t>FA2013-0425</t>
  </si>
  <si>
    <t>FA2013-0426</t>
  </si>
  <si>
    <t>FA2013-0427</t>
  </si>
  <si>
    <t>FA2013-0428</t>
  </si>
  <si>
    <t>FA2013-0429</t>
  </si>
  <si>
    <t>FA2013-0430</t>
  </si>
  <si>
    <t>FA2013-0431</t>
  </si>
  <si>
    <t>FA2013-0432</t>
  </si>
  <si>
    <t>FA2013-0433</t>
  </si>
  <si>
    <t>FA2013-0434</t>
  </si>
  <si>
    <t>FA2013-0435</t>
  </si>
  <si>
    <t>FA2013-0436</t>
  </si>
  <si>
    <t>FA2013-0437</t>
  </si>
  <si>
    <t>FA2013-0438</t>
  </si>
  <si>
    <t>FA2013-0439</t>
  </si>
  <si>
    <t>FA2013-0440</t>
  </si>
  <si>
    <t>FA2013-0441</t>
  </si>
  <si>
    <t>FA2013-0442</t>
  </si>
  <si>
    <t>FA2013-0443</t>
  </si>
  <si>
    <t>FA2013-0444</t>
  </si>
  <si>
    <t>FA2013-0445</t>
  </si>
  <si>
    <t>FA2013-0446</t>
  </si>
  <si>
    <t>FA2013-0447</t>
  </si>
  <si>
    <t>FA2013-0448</t>
  </si>
  <si>
    <t>FA2013-0449</t>
  </si>
  <si>
    <t>FA2013-0450</t>
  </si>
  <si>
    <t>FA2013-0451</t>
  </si>
  <si>
    <t xml:space="preserve">nombre factures </t>
  </si>
  <si>
    <t>montant factures</t>
  </si>
  <si>
    <t>données extraites</t>
  </si>
  <si>
    <t>onglet présent</t>
  </si>
  <si>
    <t>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</si>
</sst>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14" fontId="0" fillId="3" borderId="0" xfId="0" applyNumberFormat="1" applyFill="1"/>
    <xf numFmtId="0" fontId="0" fillId="2" borderId="0" xfId="0" quotePrefix="1" applyFill="1" applyAlignment="1">
      <alignment horizontal="left" wrapText="1"/>
    </xf>
    <xf numFmtId="0" fontId="1" fillId="2" borderId="0" xfId="1" applyFill="1" applyAlignment="1">
      <alignment horizontal="center"/>
    </xf>
    <xf numFmtId="0" fontId="0" fillId="2" borderId="0" xfId="0" quotePrefix="1" applyFill="1" applyAlignment="1">
      <alignment horizontal="center" wrapText="1"/>
    </xf>
    <xf numFmtId="14" fontId="0" fillId="4" borderId="0" xfId="0" applyNumberFormat="1" applyFill="1"/>
    <xf numFmtId="0" fontId="0" fillId="4" borderId="0" xfId="0" applyFill="1"/>
    <xf numFmtId="0" fontId="0" fillId="4" borderId="0" xfId="0" quotePrefix="1" applyFill="1" applyAlignment="1">
      <alignment vertical="top" wrapText="1"/>
    </xf>
    <xf numFmtId="0" fontId="0" fillId="5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1" xfId="0" applyFill="1" applyBorder="1"/>
    <xf numFmtId="0" fontId="2" fillId="0" borderId="0" xfId="0" applyFont="1" applyAlignment="1">
      <alignment horizontal="center"/>
    </xf>
    <xf numFmtId="14" fontId="0" fillId="0" borderId="0" xfId="0" applyNumberFormat="1"/>
    <xf numFmtId="0" fontId="0" fillId="0" borderId="0" xfId="0" applyFill="1" applyBorder="1"/>
    <xf numFmtId="0" fontId="1" fillId="4" borderId="0" xfId="1" applyFill="1" applyAlignment="1">
      <alignment horizontal="center"/>
    </xf>
    <xf numFmtId="0" fontId="0" fillId="2" borderId="1" xfId="0" applyFill="1" applyBorder="1" applyAlignment="1">
      <alignment horizontal="center" textRotation="45"/>
    </xf>
    <xf numFmtId="0" fontId="0" fillId="2" borderId="1" xfId="0" applyFill="1" applyBorder="1" applyAlignment="1">
      <alignment horizontal="center"/>
    </xf>
    <xf numFmtId="14" fontId="0" fillId="6" borderId="0" xfId="0" applyNumberFormat="1" applyFill="1"/>
    <xf numFmtId="0" fontId="3" fillId="2" borderId="1" xfId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0" xfId="0" quotePrefix="1" applyFont="1" applyFill="1" applyAlignment="1">
      <alignment horizontal="center" wrapText="1"/>
    </xf>
    <xf numFmtId="0" fontId="2" fillId="2" borderId="0" xfId="0" applyFont="1" applyFill="1"/>
    <xf numFmtId="14" fontId="2" fillId="2" borderId="0" xfId="0" applyNumberFormat="1" applyFont="1" applyFill="1"/>
    <xf numFmtId="0" fontId="0" fillId="2" borderId="0" xfId="0" quotePrefix="1" applyFill="1" applyAlignment="1">
      <alignment horizontal="left" vertical="top" wrapText="1"/>
    </xf>
    <xf numFmtId="0" fontId="0" fillId="2" borderId="0" xfId="0" quotePrefix="1" applyFill="1" applyAlignment="1">
      <alignment vertical="top"/>
    </xf>
    <xf numFmtId="0" fontId="2" fillId="2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quotePrefix="1" applyFill="1" applyAlignment="1">
      <alignment horizontal="center" vertical="top" wrapText="1"/>
    </xf>
  </cellXfs>
  <cellStyles count="2">
    <cellStyle name="Lien hypertexte" xfId="1" builtinId="8"/>
    <cellStyle name="Normal" xfId="0" builtinId="0"/>
  </cellStyles>
  <dxfs count="2"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91516</xdr:rowOff>
    </xdr:from>
    <xdr:to>
      <xdr:col>0</xdr:col>
      <xdr:colOff>552449</xdr:colOff>
      <xdr:row>2</xdr:row>
      <xdr:rowOff>120091</xdr:rowOff>
    </xdr:to>
    <xdr:sp macro="" textlink="">
      <xdr:nvSpPr>
        <xdr:cNvPr id="2" name="Flèche droite rayé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3480183">
          <a:off x="123824" y="91516"/>
          <a:ext cx="428625" cy="409575"/>
        </a:xfrm>
        <a:prstGeom prst="striped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428625</xdr:colOff>
      <xdr:row>2</xdr:row>
      <xdr:rowOff>28575</xdr:rowOff>
    </xdr:to>
    <xdr:sp macro="" textlink="">
      <xdr:nvSpPr>
        <xdr:cNvPr id="3" name="Flèche droite rayé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3480183">
          <a:off x="0" y="0"/>
          <a:ext cx="428625" cy="409575"/>
        </a:xfrm>
        <a:prstGeom prst="striped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428625</xdr:colOff>
      <xdr:row>2</xdr:row>
      <xdr:rowOff>28575</xdr:rowOff>
    </xdr:to>
    <xdr:sp macro="" textlink="">
      <xdr:nvSpPr>
        <xdr:cNvPr id="2" name="Flèche droite rayé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3480183">
          <a:off x="0" y="0"/>
          <a:ext cx="428625" cy="409575"/>
        </a:xfrm>
        <a:prstGeom prst="striped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2:J24"/>
  <sheetViews>
    <sheetView tabSelected="1" zoomScaleNormal="100" workbookViewId="0">
      <selection activeCell="E13" sqref="E13"/>
    </sheetView>
  </sheetViews>
  <sheetFormatPr baseColWidth="10" defaultRowHeight="15" x14ac:dyDescent="0.25"/>
  <cols>
    <col min="1" max="1" width="3.140625" style="1" customWidth="1"/>
    <col min="2" max="2" width="5.140625" style="1" customWidth="1"/>
    <col min="3" max="3" width="11.42578125" style="1"/>
    <col min="4" max="4" width="23.28515625" style="1" customWidth="1"/>
    <col min="5" max="5" width="5.28515625" style="1" customWidth="1"/>
    <col min="6" max="6" width="11.42578125" style="1"/>
    <col min="7" max="7" width="5.28515625" style="1" customWidth="1"/>
    <col min="8" max="8" width="11.42578125" style="1"/>
    <col min="9" max="9" width="14.42578125" style="1" customWidth="1"/>
    <col min="10" max="15" width="11.42578125" style="1"/>
    <col min="16" max="16" width="21.7109375" style="1" customWidth="1"/>
    <col min="17" max="16384" width="11.42578125" style="1"/>
  </cols>
  <sheetData>
    <row r="2" spans="2:10" x14ac:dyDescent="0.25">
      <c r="C2" s="24">
        <f ca="1">TODAY()</f>
        <v>42901</v>
      </c>
      <c r="H2" s="27" t="s">
        <v>2</v>
      </c>
      <c r="I2" s="27"/>
      <c r="J2" s="18">
        <f>IF(C4="",C2,C4)</f>
        <v>42736</v>
      </c>
    </row>
    <row r="4" spans="2:10" ht="15" customHeight="1" x14ac:dyDescent="0.25">
      <c r="C4" s="2">
        <v>42736</v>
      </c>
      <c r="D4" s="26" t="s">
        <v>3</v>
      </c>
      <c r="E4" s="25"/>
      <c r="F4" s="25"/>
      <c r="J4" s="1">
        <f>MONTH(J2)</f>
        <v>1</v>
      </c>
    </row>
    <row r="5" spans="2:10" x14ac:dyDescent="0.25">
      <c r="D5" s="25"/>
      <c r="E5" s="25"/>
      <c r="F5" s="25"/>
      <c r="J5" s="1">
        <f>YEAR(J2)</f>
        <v>2017</v>
      </c>
    </row>
    <row r="6" spans="2:10" x14ac:dyDescent="0.25">
      <c r="D6" s="3"/>
      <c r="E6" s="3"/>
      <c r="F6" s="3"/>
      <c r="G6" s="3"/>
    </row>
    <row r="7" spans="2:10" x14ac:dyDescent="0.25">
      <c r="D7" s="22" t="s">
        <v>16</v>
      </c>
      <c r="E7" s="5"/>
      <c r="F7" s="3"/>
      <c r="G7" s="5"/>
    </row>
    <row r="8" spans="2:10" x14ac:dyDescent="0.25">
      <c r="C8" s="23" t="s">
        <v>0</v>
      </c>
      <c r="D8" s="4" t="str">
        <f>HYPERLINK("#"&amp;"cpta"&amp;J5&amp;TEXT(J4,"00")&amp;"!A1")</f>
        <v>#cpta201701!A1</v>
      </c>
      <c r="E8" s="4"/>
      <c r="G8" s="4"/>
    </row>
    <row r="9" spans="2:10" x14ac:dyDescent="0.25">
      <c r="C9" s="23" t="s">
        <v>1</v>
      </c>
      <c r="D9" s="4" t="str">
        <f>HYPERLINK("#'cpta"&amp;INDEX($C$13:$C$24,$J$4)&amp;"'!A1")</f>
        <v>#'cptajanvier'!A1</v>
      </c>
      <c r="E9" s="4"/>
      <c r="G9" s="4"/>
    </row>
    <row r="10" spans="2:10" x14ac:dyDescent="0.25">
      <c r="C10" s="23" t="s">
        <v>17</v>
      </c>
      <c r="D10" s="4" t="str">
        <f>HYPERLINK("#'cpta "&amp;LEFT(INDEX($C$13:$C$24,$J$4),4)&amp;" "&amp;RIGHT($J$5,2)&amp;"'!A1")</f>
        <v>#'cpta janv 17'!A1</v>
      </c>
      <c r="E10" s="4"/>
      <c r="G10" s="4"/>
    </row>
    <row r="12" spans="2:10" ht="72" x14ac:dyDescent="0.25">
      <c r="D12" s="16" t="s">
        <v>783</v>
      </c>
      <c r="E12" s="16" t="s">
        <v>784</v>
      </c>
      <c r="F12" s="16" t="s">
        <v>785</v>
      </c>
      <c r="G12" s="16" t="s">
        <v>784</v>
      </c>
    </row>
    <row r="13" spans="2:10" x14ac:dyDescent="0.25">
      <c r="B13" s="1">
        <v>1</v>
      </c>
      <c r="C13" s="21" t="s">
        <v>4</v>
      </c>
      <c r="D13" s="19" t="str">
        <f t="shared" ref="D13:D24" si="0">HYPERLINK("#"&amp;"cpta"&amp;$J$5&amp;TEXT(B13,"00")&amp;"!A1","voir")</f>
        <v>voir</v>
      </c>
      <c r="E13" s="20">
        <f ca="1">INDIRECT("cpta"&amp;$J$5&amp;TEXT(B13,"00")&amp;"!A1")</f>
        <v>0</v>
      </c>
      <c r="F13" s="19" t="str">
        <f>HYPERLINK("#'analyse "&amp;C13&amp;"'!A1","voir")</f>
        <v>voir</v>
      </c>
      <c r="G13" s="17" t="e">
        <f ca="1">INDIRECT("'analyse "&amp;C13&amp;"'!A1")</f>
        <v>#REF!</v>
      </c>
    </row>
    <row r="14" spans="2:10" x14ac:dyDescent="0.25">
      <c r="B14" s="1">
        <v>2</v>
      </c>
      <c r="C14" s="21" t="s">
        <v>5</v>
      </c>
      <c r="D14" s="19" t="str">
        <f t="shared" si="0"/>
        <v>voir</v>
      </c>
      <c r="E14" s="20" t="e">
        <f t="shared" ref="E14:E24" ca="1" si="1">INDIRECT("cpta"&amp;$J$5&amp;TEXT(B14,"00")&amp;"!A1")</f>
        <v>#REF!</v>
      </c>
      <c r="F14" s="19" t="str">
        <f t="shared" ref="F14:F24" si="2">HYPERLINK("#'analyse "&amp;C14&amp;"'!A1","voir")</f>
        <v>voir</v>
      </c>
      <c r="G14" s="17" t="e">
        <f t="shared" ref="G14:G24" ca="1" si="3">INDIRECT("'analyse "&amp;C14&amp;"'!A1")</f>
        <v>#REF!</v>
      </c>
    </row>
    <row r="15" spans="2:10" x14ac:dyDescent="0.25">
      <c r="B15" s="1">
        <v>3</v>
      </c>
      <c r="C15" s="21" t="s">
        <v>6</v>
      </c>
      <c r="D15" s="19" t="str">
        <f t="shared" si="0"/>
        <v>voir</v>
      </c>
      <c r="E15" s="20" t="e">
        <f t="shared" ca="1" si="1"/>
        <v>#REF!</v>
      </c>
      <c r="F15" s="19" t="str">
        <f t="shared" si="2"/>
        <v>voir</v>
      </c>
      <c r="G15" s="17" t="e">
        <f t="shared" ca="1" si="3"/>
        <v>#REF!</v>
      </c>
    </row>
    <row r="16" spans="2:10" x14ac:dyDescent="0.25">
      <c r="B16" s="1">
        <v>4</v>
      </c>
      <c r="C16" s="21" t="s">
        <v>7</v>
      </c>
      <c r="D16" s="19" t="str">
        <f t="shared" si="0"/>
        <v>voir</v>
      </c>
      <c r="E16" s="20" t="e">
        <f t="shared" ca="1" si="1"/>
        <v>#REF!</v>
      </c>
      <c r="F16" s="19" t="str">
        <f t="shared" si="2"/>
        <v>voir</v>
      </c>
      <c r="G16" s="17" t="e">
        <f t="shared" ca="1" si="3"/>
        <v>#REF!</v>
      </c>
    </row>
    <row r="17" spans="2:7" x14ac:dyDescent="0.25">
      <c r="B17" s="1">
        <v>5</v>
      </c>
      <c r="C17" s="21" t="s">
        <v>8</v>
      </c>
      <c r="D17" s="19" t="str">
        <f t="shared" si="0"/>
        <v>voir</v>
      </c>
      <c r="E17" s="20" t="e">
        <f t="shared" ca="1" si="1"/>
        <v>#REF!</v>
      </c>
      <c r="F17" s="19" t="str">
        <f t="shared" si="2"/>
        <v>voir</v>
      </c>
      <c r="G17" s="17" t="e">
        <f t="shared" ca="1" si="3"/>
        <v>#REF!</v>
      </c>
    </row>
    <row r="18" spans="2:7" x14ac:dyDescent="0.25">
      <c r="B18" s="1">
        <v>6</v>
      </c>
      <c r="C18" s="21" t="s">
        <v>9</v>
      </c>
      <c r="D18" s="19" t="str">
        <f t="shared" si="0"/>
        <v>voir</v>
      </c>
      <c r="E18" s="20" t="e">
        <f t="shared" ca="1" si="1"/>
        <v>#REF!</v>
      </c>
      <c r="F18" s="19" t="str">
        <f t="shared" si="2"/>
        <v>voir</v>
      </c>
      <c r="G18" s="17" t="e">
        <f t="shared" ca="1" si="3"/>
        <v>#REF!</v>
      </c>
    </row>
    <row r="19" spans="2:7" x14ac:dyDescent="0.25">
      <c r="B19" s="1">
        <v>7</v>
      </c>
      <c r="C19" s="21" t="s">
        <v>10</v>
      </c>
      <c r="D19" s="19" t="str">
        <f t="shared" si="0"/>
        <v>voir</v>
      </c>
      <c r="E19" s="20" t="e">
        <f t="shared" ca="1" si="1"/>
        <v>#REF!</v>
      </c>
      <c r="F19" s="19" t="str">
        <f t="shared" si="2"/>
        <v>voir</v>
      </c>
      <c r="G19" s="17" t="e">
        <f t="shared" ca="1" si="3"/>
        <v>#REF!</v>
      </c>
    </row>
    <row r="20" spans="2:7" x14ac:dyDescent="0.25">
      <c r="B20" s="1">
        <v>8</v>
      </c>
      <c r="C20" s="21" t="s">
        <v>11</v>
      </c>
      <c r="D20" s="19" t="str">
        <f t="shared" si="0"/>
        <v>voir</v>
      </c>
      <c r="E20" s="20" t="e">
        <f t="shared" ca="1" si="1"/>
        <v>#REF!</v>
      </c>
      <c r="F20" s="19" t="str">
        <f t="shared" si="2"/>
        <v>voir</v>
      </c>
      <c r="G20" s="17" t="e">
        <f t="shared" ca="1" si="3"/>
        <v>#REF!</v>
      </c>
    </row>
    <row r="21" spans="2:7" x14ac:dyDescent="0.25">
      <c r="B21" s="1">
        <v>9</v>
      </c>
      <c r="C21" s="21" t="s">
        <v>12</v>
      </c>
      <c r="D21" s="19" t="str">
        <f t="shared" si="0"/>
        <v>voir</v>
      </c>
      <c r="E21" s="20" t="e">
        <f t="shared" ca="1" si="1"/>
        <v>#REF!</v>
      </c>
      <c r="F21" s="19" t="str">
        <f t="shared" si="2"/>
        <v>voir</v>
      </c>
      <c r="G21" s="17" t="e">
        <f t="shared" ca="1" si="3"/>
        <v>#REF!</v>
      </c>
    </row>
    <row r="22" spans="2:7" x14ac:dyDescent="0.25">
      <c r="B22" s="1">
        <v>10</v>
      </c>
      <c r="C22" s="21" t="s">
        <v>13</v>
      </c>
      <c r="D22" s="19" t="str">
        <f t="shared" si="0"/>
        <v>voir</v>
      </c>
      <c r="E22" s="20" t="e">
        <f t="shared" ca="1" si="1"/>
        <v>#REF!</v>
      </c>
      <c r="F22" s="19" t="str">
        <f t="shared" si="2"/>
        <v>voir</v>
      </c>
      <c r="G22" s="17" t="e">
        <f t="shared" ca="1" si="3"/>
        <v>#REF!</v>
      </c>
    </row>
    <row r="23" spans="2:7" x14ac:dyDescent="0.25">
      <c r="B23" s="1">
        <v>11</v>
      </c>
      <c r="C23" s="21" t="s">
        <v>14</v>
      </c>
      <c r="D23" s="19" t="str">
        <f t="shared" si="0"/>
        <v>voir</v>
      </c>
      <c r="E23" s="20" t="e">
        <f t="shared" ca="1" si="1"/>
        <v>#REF!</v>
      </c>
      <c r="F23" s="19" t="str">
        <f t="shared" si="2"/>
        <v>voir</v>
      </c>
      <c r="G23" s="17" t="e">
        <f t="shared" ca="1" si="3"/>
        <v>#REF!</v>
      </c>
    </row>
    <row r="24" spans="2:7" x14ac:dyDescent="0.25">
      <c r="B24" s="1">
        <v>12</v>
      </c>
      <c r="C24" s="21" t="s">
        <v>15</v>
      </c>
      <c r="D24" s="19" t="str">
        <f t="shared" si="0"/>
        <v>voir</v>
      </c>
      <c r="E24" s="20" t="e">
        <f t="shared" ca="1" si="1"/>
        <v>#REF!</v>
      </c>
      <c r="F24" s="19" t="str">
        <f t="shared" si="2"/>
        <v>voir</v>
      </c>
      <c r="G24" s="17" t="e">
        <f t="shared" ca="1" si="3"/>
        <v>#REF!</v>
      </c>
    </row>
  </sheetData>
  <mergeCells count="1">
    <mergeCell ref="H2:I2"/>
  </mergeCells>
  <conditionalFormatting sqref="E13:E24 G13:G24">
    <cfRule type="notContainsErrors" dxfId="1" priority="6">
      <formula>NOT(ISERROR(E13))</formula>
    </cfRule>
    <cfRule type="containsErrors" dxfId="0" priority="6">
      <formula>ISERROR(E13)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7"/>
  <sheetViews>
    <sheetView workbookViewId="0">
      <selection activeCell="I39" sqref="I39"/>
    </sheetView>
  </sheetViews>
  <sheetFormatPr baseColWidth="10" defaultRowHeight="15" x14ac:dyDescent="0.25"/>
  <cols>
    <col min="1" max="16384" width="11.42578125" style="14"/>
  </cols>
  <sheetData>
    <row r="7" ht="1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E20"/>
  <sheetViews>
    <sheetView workbookViewId="0">
      <selection activeCell="E38" sqref="E38"/>
    </sheetView>
  </sheetViews>
  <sheetFormatPr baseColWidth="10" defaultRowHeight="15" x14ac:dyDescent="0.25"/>
  <cols>
    <col min="1" max="3" width="11.42578125" style="7"/>
    <col min="4" max="5" width="25.85546875" style="7" customWidth="1"/>
    <col min="6" max="6" width="11.42578125" style="7"/>
    <col min="7" max="7" width="13.7109375" style="7" bestFit="1" customWidth="1"/>
    <col min="8" max="16384" width="11.42578125" style="7"/>
  </cols>
  <sheetData>
    <row r="2" spans="2:5" x14ac:dyDescent="0.25">
      <c r="B2" s="6">
        <f ca="1">TODAY()</f>
        <v>42901</v>
      </c>
      <c r="C2" s="28" t="s">
        <v>2</v>
      </c>
      <c r="D2" s="28"/>
      <c r="E2" s="7">
        <f ca="1">MONTH(B4)</f>
        <v>6</v>
      </c>
    </row>
    <row r="3" spans="2:5" ht="15" customHeight="1" x14ac:dyDescent="0.25">
      <c r="B3" s="2"/>
      <c r="C3" s="29" t="s">
        <v>3</v>
      </c>
      <c r="D3" s="29"/>
      <c r="E3" s="7">
        <f ca="1">YEAR(B4)</f>
        <v>2017</v>
      </c>
    </row>
    <row r="4" spans="2:5" x14ac:dyDescent="0.25">
      <c r="B4" s="6">
        <f ca="1">IF(B3="",B2,B3)</f>
        <v>42901</v>
      </c>
      <c r="C4" s="8"/>
      <c r="D4" s="8"/>
    </row>
    <row r="7" spans="2:5" x14ac:dyDescent="0.25">
      <c r="D7" s="9" t="str">
        <f ca="1">"cpta"&amp;E3&amp;TEXT(E2,"00")&amp;"!"</f>
        <v>cpta201706!</v>
      </c>
      <c r="E7" s="15" t="str">
        <f ca="1">HYPERLINK("#"&amp;D7&amp;"a1","voir l'onglet")</f>
        <v>voir l'onglet</v>
      </c>
    </row>
    <row r="11" spans="2:5" x14ac:dyDescent="0.25">
      <c r="D11" s="10" t="s">
        <v>781</v>
      </c>
      <c r="E11" s="10" t="s">
        <v>782</v>
      </c>
    </row>
    <row r="12" spans="2:5" x14ac:dyDescent="0.25">
      <c r="C12" s="7" t="s">
        <v>19</v>
      </c>
      <c r="D12" s="11" t="e">
        <f ca="1">COUNTIF(INDIRECT($D$7&amp;"C2:C500"),$C12)</f>
        <v>#REF!</v>
      </c>
      <c r="E12" s="11" t="e">
        <f ca="1">SUMIFS(INDIRECT($D$7&amp;"F2:F500"),INDIRECT($D$7&amp;"C2:C500"),$C12)</f>
        <v>#REF!</v>
      </c>
    </row>
    <row r="13" spans="2:5" x14ac:dyDescent="0.25">
      <c r="C13" s="7" t="s">
        <v>20</v>
      </c>
      <c r="D13" s="11" t="e">
        <f t="shared" ref="D13:D14" ca="1" si="0">COUNTIF(INDIRECT($D$7&amp;"C2:C500"),$C13)</f>
        <v>#REF!</v>
      </c>
      <c r="E13" s="11" t="e">
        <f t="shared" ref="E13:E14" ca="1" si="1">SUMIFS(INDIRECT($D$7&amp;"F2:F500"),INDIRECT($D$7&amp;"C2:C500"),$C13)</f>
        <v>#REF!</v>
      </c>
    </row>
    <row r="14" spans="2:5" x14ac:dyDescent="0.25">
      <c r="C14" s="7" t="s">
        <v>21</v>
      </c>
      <c r="D14" s="11" t="e">
        <f t="shared" ca="1" si="0"/>
        <v>#REF!</v>
      </c>
      <c r="E14" s="11" t="e">
        <f t="shared" ca="1" si="1"/>
        <v>#REF!</v>
      </c>
    </row>
    <row r="17" spans="3:5" x14ac:dyDescent="0.25">
      <c r="C17" s="7" t="s">
        <v>18</v>
      </c>
      <c r="D17" s="10" t="s">
        <v>22</v>
      </c>
      <c r="E17" s="10" t="s">
        <v>23</v>
      </c>
    </row>
    <row r="18" spans="3:5" x14ac:dyDescent="0.25">
      <c r="C18" s="7" t="s">
        <v>19</v>
      </c>
      <c r="D18" s="11" t="e">
        <f ca="1">SUMIFS(INDIRECT($D$7&amp;"F2:F500"),INDIRECT($D$7&amp;"C2:C500"),$C18,INDIRECT($D$7&amp;"E2:E500"),D$17)</f>
        <v>#REF!</v>
      </c>
      <c r="E18" s="11" t="e">
        <f ca="1">SUMIFS(INDIRECT($D$7&amp;"F2:F500"),INDIRECT($D$7&amp;"C2:C500"),$C18,INDIRECT($D$7&amp;"E2:E500"),E$17)</f>
        <v>#REF!</v>
      </c>
    </row>
    <row r="19" spans="3:5" x14ac:dyDescent="0.25">
      <c r="C19" s="7" t="s">
        <v>20</v>
      </c>
      <c r="D19" s="11" t="e">
        <f t="shared" ref="D19:E20" ca="1" si="2">SUMIFS(INDIRECT($D$7&amp;"F2:F500"),INDIRECT($D$7&amp;"C2:C500"),$C19,INDIRECT($D$7&amp;"E2:E500"),D$17)</f>
        <v>#REF!</v>
      </c>
      <c r="E19" s="11" t="e">
        <f t="shared" ca="1" si="2"/>
        <v>#REF!</v>
      </c>
    </row>
    <row r="20" spans="3:5" x14ac:dyDescent="0.25">
      <c r="C20" s="7" t="s">
        <v>21</v>
      </c>
      <c r="D20" s="11" t="e">
        <f t="shared" ca="1" si="2"/>
        <v>#REF!</v>
      </c>
      <c r="E20" s="11" t="e">
        <f t="shared" ca="1" si="2"/>
        <v>#REF!</v>
      </c>
    </row>
  </sheetData>
  <mergeCells count="2">
    <mergeCell ref="C2:D2"/>
    <mergeCell ref="C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"/>
  <sheetViews>
    <sheetView workbookViewId="0">
      <selection activeCell="K9" sqref="K9"/>
    </sheetView>
  </sheetViews>
  <sheetFormatPr baseColWidth="10" defaultColWidth="13.285156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51"/>
  <sheetViews>
    <sheetView workbookViewId="0">
      <selection activeCell="B1" sqref="B1:B1048576"/>
    </sheetView>
  </sheetViews>
  <sheetFormatPr baseColWidth="10" defaultColWidth="13.28515625" defaultRowHeight="15" x14ac:dyDescent="0.25"/>
  <cols>
    <col min="1" max="1" width="20.28515625" customWidth="1"/>
    <col min="2" max="2" width="10.7109375" bestFit="1" customWidth="1"/>
    <col min="3" max="7" width="20.28515625" customWidth="1"/>
  </cols>
  <sheetData>
    <row r="1" spans="1:7" x14ac:dyDescent="0.25">
      <c r="A1" s="12" t="s">
        <v>24</v>
      </c>
      <c r="B1" s="12" t="s">
        <v>25</v>
      </c>
      <c r="C1" s="12" t="s">
        <v>26</v>
      </c>
      <c r="D1" s="12" t="s">
        <v>27</v>
      </c>
      <c r="E1" s="12" t="s">
        <v>28</v>
      </c>
      <c r="F1" s="12" t="s">
        <v>29</v>
      </c>
      <c r="G1" s="12" t="s">
        <v>30</v>
      </c>
    </row>
    <row r="2" spans="1:7" x14ac:dyDescent="0.25">
      <c r="A2" t="s">
        <v>481</v>
      </c>
      <c r="B2" s="13">
        <v>42736</v>
      </c>
      <c r="C2" t="s">
        <v>32</v>
      </c>
      <c r="D2" t="s">
        <v>20</v>
      </c>
      <c r="E2" t="s">
        <v>33</v>
      </c>
      <c r="F2" t="s">
        <v>22</v>
      </c>
      <c r="G2">
        <v>134</v>
      </c>
    </row>
    <row r="3" spans="1:7" x14ac:dyDescent="0.25">
      <c r="A3" t="s">
        <v>482</v>
      </c>
      <c r="B3" s="13">
        <v>42736</v>
      </c>
      <c r="C3" t="s">
        <v>35</v>
      </c>
      <c r="D3" t="s">
        <v>21</v>
      </c>
      <c r="E3" t="s">
        <v>36</v>
      </c>
      <c r="F3" t="s">
        <v>23</v>
      </c>
      <c r="G3">
        <v>151</v>
      </c>
    </row>
    <row r="4" spans="1:7" x14ac:dyDescent="0.25">
      <c r="A4" t="s">
        <v>483</v>
      </c>
      <c r="B4" s="13">
        <v>42736</v>
      </c>
      <c r="C4" t="s">
        <v>38</v>
      </c>
      <c r="D4" t="s">
        <v>20</v>
      </c>
      <c r="E4" t="s">
        <v>39</v>
      </c>
      <c r="F4" t="s">
        <v>22</v>
      </c>
      <c r="G4">
        <v>682</v>
      </c>
    </row>
    <row r="5" spans="1:7" x14ac:dyDescent="0.25">
      <c r="A5" t="s">
        <v>484</v>
      </c>
      <c r="B5" s="13">
        <v>42737</v>
      </c>
      <c r="C5" t="s">
        <v>41</v>
      </c>
      <c r="D5" t="s">
        <v>20</v>
      </c>
      <c r="E5" t="s">
        <v>42</v>
      </c>
      <c r="F5" t="s">
        <v>23</v>
      </c>
      <c r="G5">
        <v>150</v>
      </c>
    </row>
    <row r="6" spans="1:7" x14ac:dyDescent="0.25">
      <c r="A6" t="s">
        <v>485</v>
      </c>
      <c r="B6" s="13">
        <v>42737</v>
      </c>
      <c r="C6" t="s">
        <v>44</v>
      </c>
      <c r="D6" t="s">
        <v>19</v>
      </c>
      <c r="E6" t="s">
        <v>45</v>
      </c>
      <c r="F6" t="s">
        <v>23</v>
      </c>
      <c r="G6">
        <v>559</v>
      </c>
    </row>
    <row r="7" spans="1:7" x14ac:dyDescent="0.25">
      <c r="A7" t="s">
        <v>486</v>
      </c>
      <c r="B7" s="13">
        <v>42737</v>
      </c>
      <c r="C7" t="s">
        <v>47</v>
      </c>
      <c r="D7" t="s">
        <v>20</v>
      </c>
      <c r="E7" t="s">
        <v>48</v>
      </c>
      <c r="F7" t="s">
        <v>22</v>
      </c>
      <c r="G7">
        <v>110</v>
      </c>
    </row>
    <row r="8" spans="1:7" x14ac:dyDescent="0.25">
      <c r="A8" t="s">
        <v>487</v>
      </c>
      <c r="B8" s="13">
        <v>42738</v>
      </c>
      <c r="C8" t="s">
        <v>50</v>
      </c>
      <c r="D8" t="s">
        <v>21</v>
      </c>
      <c r="E8" t="s">
        <v>51</v>
      </c>
      <c r="F8" t="s">
        <v>23</v>
      </c>
      <c r="G8">
        <v>471</v>
      </c>
    </row>
    <row r="9" spans="1:7" x14ac:dyDescent="0.25">
      <c r="A9" t="s">
        <v>488</v>
      </c>
      <c r="B9" s="13">
        <v>42738</v>
      </c>
      <c r="C9" t="s">
        <v>53</v>
      </c>
      <c r="D9" t="s">
        <v>20</v>
      </c>
      <c r="E9" t="s">
        <v>54</v>
      </c>
      <c r="F9" t="s">
        <v>23</v>
      </c>
      <c r="G9">
        <v>485</v>
      </c>
    </row>
    <row r="10" spans="1:7" x14ac:dyDescent="0.25">
      <c r="A10" t="s">
        <v>489</v>
      </c>
      <c r="B10" s="13">
        <v>42738</v>
      </c>
      <c r="C10" t="s">
        <v>56</v>
      </c>
      <c r="D10" t="s">
        <v>20</v>
      </c>
      <c r="E10" t="s">
        <v>57</v>
      </c>
      <c r="F10" t="s">
        <v>22</v>
      </c>
      <c r="G10">
        <v>431</v>
      </c>
    </row>
    <row r="11" spans="1:7" x14ac:dyDescent="0.25">
      <c r="A11" t="s">
        <v>490</v>
      </c>
      <c r="B11" s="13">
        <v>42738</v>
      </c>
      <c r="C11" t="s">
        <v>59</v>
      </c>
      <c r="D11" t="s">
        <v>21</v>
      </c>
      <c r="E11" t="s">
        <v>60</v>
      </c>
      <c r="F11" t="s">
        <v>23</v>
      </c>
      <c r="G11">
        <v>420</v>
      </c>
    </row>
    <row r="12" spans="1:7" x14ac:dyDescent="0.25">
      <c r="A12" t="s">
        <v>491</v>
      </c>
      <c r="B12" s="13">
        <v>42738</v>
      </c>
      <c r="C12" t="s">
        <v>62</v>
      </c>
      <c r="D12" t="s">
        <v>19</v>
      </c>
      <c r="E12" t="s">
        <v>63</v>
      </c>
      <c r="F12" t="s">
        <v>23</v>
      </c>
      <c r="G12">
        <v>481</v>
      </c>
    </row>
    <row r="13" spans="1:7" x14ac:dyDescent="0.25">
      <c r="A13" t="s">
        <v>492</v>
      </c>
      <c r="B13" s="13">
        <v>42738</v>
      </c>
      <c r="C13" t="s">
        <v>65</v>
      </c>
      <c r="D13" t="s">
        <v>20</v>
      </c>
      <c r="E13" t="s">
        <v>66</v>
      </c>
      <c r="F13" t="s">
        <v>23</v>
      </c>
      <c r="G13">
        <v>618</v>
      </c>
    </row>
    <row r="14" spans="1:7" x14ac:dyDescent="0.25">
      <c r="A14" t="s">
        <v>493</v>
      </c>
      <c r="B14" s="13">
        <v>42739</v>
      </c>
      <c r="C14" t="s">
        <v>68</v>
      </c>
      <c r="D14" t="s">
        <v>21</v>
      </c>
      <c r="E14" t="s">
        <v>69</v>
      </c>
      <c r="F14" t="s">
        <v>22</v>
      </c>
      <c r="G14">
        <v>737</v>
      </c>
    </row>
    <row r="15" spans="1:7" x14ac:dyDescent="0.25">
      <c r="A15" t="s">
        <v>494</v>
      </c>
      <c r="B15" s="13">
        <v>42739</v>
      </c>
      <c r="C15" t="s">
        <v>71</v>
      </c>
      <c r="D15" t="s">
        <v>21</v>
      </c>
      <c r="E15" t="s">
        <v>72</v>
      </c>
      <c r="F15" t="s">
        <v>22</v>
      </c>
      <c r="G15">
        <v>20</v>
      </c>
    </row>
    <row r="16" spans="1:7" x14ac:dyDescent="0.25">
      <c r="A16" t="s">
        <v>495</v>
      </c>
      <c r="B16" s="13">
        <v>42739</v>
      </c>
      <c r="C16" t="s">
        <v>74</v>
      </c>
      <c r="D16" t="s">
        <v>21</v>
      </c>
      <c r="E16" t="s">
        <v>75</v>
      </c>
      <c r="F16" t="s">
        <v>23</v>
      </c>
      <c r="G16">
        <v>277</v>
      </c>
    </row>
    <row r="17" spans="1:7" x14ac:dyDescent="0.25">
      <c r="A17" t="s">
        <v>496</v>
      </c>
      <c r="B17" s="13">
        <v>42739</v>
      </c>
      <c r="C17" t="s">
        <v>77</v>
      </c>
      <c r="D17" t="s">
        <v>20</v>
      </c>
      <c r="E17" t="s">
        <v>78</v>
      </c>
      <c r="F17" t="s">
        <v>22</v>
      </c>
      <c r="G17">
        <v>148</v>
      </c>
    </row>
    <row r="18" spans="1:7" x14ac:dyDescent="0.25">
      <c r="A18" t="s">
        <v>497</v>
      </c>
      <c r="B18" s="13">
        <v>42739</v>
      </c>
      <c r="C18" t="s">
        <v>80</v>
      </c>
      <c r="D18" t="s">
        <v>21</v>
      </c>
      <c r="E18" t="s">
        <v>81</v>
      </c>
      <c r="F18" t="s">
        <v>22</v>
      </c>
      <c r="G18">
        <v>594</v>
      </c>
    </row>
    <row r="19" spans="1:7" x14ac:dyDescent="0.25">
      <c r="A19" t="s">
        <v>498</v>
      </c>
      <c r="B19" s="13">
        <v>42739</v>
      </c>
      <c r="C19" t="s">
        <v>83</v>
      </c>
      <c r="D19" t="s">
        <v>21</v>
      </c>
      <c r="E19" t="s">
        <v>84</v>
      </c>
      <c r="F19" t="s">
        <v>23</v>
      </c>
      <c r="G19">
        <v>154</v>
      </c>
    </row>
    <row r="20" spans="1:7" x14ac:dyDescent="0.25">
      <c r="A20" t="s">
        <v>499</v>
      </c>
      <c r="B20" s="13">
        <v>42740</v>
      </c>
      <c r="C20" t="s">
        <v>86</v>
      </c>
      <c r="D20" t="s">
        <v>20</v>
      </c>
      <c r="E20" t="s">
        <v>87</v>
      </c>
      <c r="F20" t="s">
        <v>23</v>
      </c>
      <c r="G20">
        <v>790</v>
      </c>
    </row>
    <row r="21" spans="1:7" x14ac:dyDescent="0.25">
      <c r="A21" t="s">
        <v>500</v>
      </c>
      <c r="B21" s="13">
        <v>42740</v>
      </c>
      <c r="C21" t="s">
        <v>89</v>
      </c>
      <c r="D21" t="s">
        <v>21</v>
      </c>
      <c r="E21" t="s">
        <v>90</v>
      </c>
      <c r="F21" t="s">
        <v>22</v>
      </c>
      <c r="G21">
        <v>235</v>
      </c>
    </row>
    <row r="22" spans="1:7" x14ac:dyDescent="0.25">
      <c r="A22" t="s">
        <v>501</v>
      </c>
      <c r="B22" s="13">
        <v>42741</v>
      </c>
      <c r="C22" t="s">
        <v>92</v>
      </c>
      <c r="D22" t="s">
        <v>20</v>
      </c>
      <c r="E22" t="s">
        <v>93</v>
      </c>
      <c r="F22" t="s">
        <v>22</v>
      </c>
      <c r="G22">
        <v>637</v>
      </c>
    </row>
    <row r="23" spans="1:7" x14ac:dyDescent="0.25">
      <c r="A23" t="s">
        <v>502</v>
      </c>
      <c r="B23" s="13">
        <v>42741</v>
      </c>
      <c r="C23" t="s">
        <v>95</v>
      </c>
      <c r="D23" t="s">
        <v>19</v>
      </c>
      <c r="E23" t="s">
        <v>96</v>
      </c>
      <c r="F23" t="s">
        <v>23</v>
      </c>
      <c r="G23">
        <v>482</v>
      </c>
    </row>
    <row r="24" spans="1:7" x14ac:dyDescent="0.25">
      <c r="A24" t="s">
        <v>503</v>
      </c>
      <c r="B24" s="13">
        <v>42741</v>
      </c>
      <c r="C24" t="s">
        <v>98</v>
      </c>
      <c r="D24" t="s">
        <v>19</v>
      </c>
      <c r="E24" t="s">
        <v>99</v>
      </c>
      <c r="F24" t="s">
        <v>23</v>
      </c>
      <c r="G24">
        <v>765</v>
      </c>
    </row>
    <row r="25" spans="1:7" x14ac:dyDescent="0.25">
      <c r="A25" t="s">
        <v>504</v>
      </c>
      <c r="B25" s="13">
        <v>42742</v>
      </c>
      <c r="C25" t="s">
        <v>101</v>
      </c>
      <c r="D25" t="s">
        <v>20</v>
      </c>
      <c r="E25" t="s">
        <v>102</v>
      </c>
      <c r="F25" t="s">
        <v>23</v>
      </c>
      <c r="G25">
        <v>690</v>
      </c>
    </row>
    <row r="26" spans="1:7" x14ac:dyDescent="0.25">
      <c r="A26" t="s">
        <v>505</v>
      </c>
      <c r="B26" s="13">
        <v>42742</v>
      </c>
      <c r="C26" t="s">
        <v>104</v>
      </c>
      <c r="D26" t="s">
        <v>21</v>
      </c>
      <c r="E26" t="s">
        <v>105</v>
      </c>
      <c r="F26" t="s">
        <v>22</v>
      </c>
      <c r="G26">
        <v>89</v>
      </c>
    </row>
    <row r="27" spans="1:7" x14ac:dyDescent="0.25">
      <c r="A27" t="s">
        <v>506</v>
      </c>
      <c r="B27" s="13">
        <v>42742</v>
      </c>
      <c r="C27" t="s">
        <v>107</v>
      </c>
      <c r="D27" t="s">
        <v>21</v>
      </c>
      <c r="E27" t="s">
        <v>108</v>
      </c>
      <c r="F27" t="s">
        <v>22</v>
      </c>
      <c r="G27">
        <v>455</v>
      </c>
    </row>
    <row r="28" spans="1:7" x14ac:dyDescent="0.25">
      <c r="A28" t="s">
        <v>507</v>
      </c>
      <c r="B28" s="13">
        <v>42742</v>
      </c>
      <c r="C28" t="s">
        <v>110</v>
      </c>
      <c r="D28" t="s">
        <v>21</v>
      </c>
      <c r="E28" t="s">
        <v>111</v>
      </c>
      <c r="F28" t="s">
        <v>22</v>
      </c>
      <c r="G28">
        <v>195</v>
      </c>
    </row>
    <row r="29" spans="1:7" x14ac:dyDescent="0.25">
      <c r="A29" t="s">
        <v>508</v>
      </c>
      <c r="B29" s="13">
        <v>42742</v>
      </c>
      <c r="C29" t="s">
        <v>113</v>
      </c>
      <c r="D29" t="s">
        <v>21</v>
      </c>
      <c r="E29" t="s">
        <v>114</v>
      </c>
      <c r="F29" t="s">
        <v>23</v>
      </c>
      <c r="G29">
        <v>241</v>
      </c>
    </row>
    <row r="30" spans="1:7" x14ac:dyDescent="0.25">
      <c r="A30" t="s">
        <v>509</v>
      </c>
      <c r="B30" s="13">
        <v>42742</v>
      </c>
      <c r="C30" t="s">
        <v>116</v>
      </c>
      <c r="D30" t="s">
        <v>20</v>
      </c>
      <c r="E30" t="s">
        <v>117</v>
      </c>
      <c r="F30" t="s">
        <v>22</v>
      </c>
      <c r="G30">
        <v>620</v>
      </c>
    </row>
    <row r="31" spans="1:7" x14ac:dyDescent="0.25">
      <c r="A31" t="s">
        <v>510</v>
      </c>
      <c r="B31" s="13">
        <v>42743</v>
      </c>
      <c r="C31" t="s">
        <v>119</v>
      </c>
      <c r="D31" t="s">
        <v>21</v>
      </c>
      <c r="E31" t="s">
        <v>120</v>
      </c>
      <c r="F31" t="s">
        <v>22</v>
      </c>
      <c r="G31">
        <v>127</v>
      </c>
    </row>
    <row r="32" spans="1:7" x14ac:dyDescent="0.25">
      <c r="A32" t="s">
        <v>511</v>
      </c>
      <c r="B32" s="13">
        <v>42743</v>
      </c>
      <c r="C32" t="s">
        <v>122</v>
      </c>
      <c r="D32" t="s">
        <v>21</v>
      </c>
      <c r="E32" t="s">
        <v>123</v>
      </c>
      <c r="F32" t="s">
        <v>22</v>
      </c>
      <c r="G32">
        <v>56</v>
      </c>
    </row>
    <row r="33" spans="1:7" x14ac:dyDescent="0.25">
      <c r="A33" t="s">
        <v>512</v>
      </c>
      <c r="B33" s="13">
        <v>42743</v>
      </c>
      <c r="C33" t="s">
        <v>125</v>
      </c>
      <c r="D33" t="s">
        <v>20</v>
      </c>
      <c r="E33" t="s">
        <v>126</v>
      </c>
      <c r="F33" t="s">
        <v>22</v>
      </c>
      <c r="G33">
        <v>132</v>
      </c>
    </row>
    <row r="34" spans="1:7" x14ac:dyDescent="0.25">
      <c r="A34" t="s">
        <v>513</v>
      </c>
      <c r="B34" s="13">
        <v>42743</v>
      </c>
      <c r="C34" t="s">
        <v>128</v>
      </c>
      <c r="D34" t="s">
        <v>21</v>
      </c>
      <c r="E34" t="s">
        <v>129</v>
      </c>
      <c r="F34" t="s">
        <v>23</v>
      </c>
      <c r="G34">
        <v>749</v>
      </c>
    </row>
    <row r="35" spans="1:7" x14ac:dyDescent="0.25">
      <c r="A35" t="s">
        <v>514</v>
      </c>
      <c r="B35" s="13">
        <v>42743</v>
      </c>
      <c r="C35" t="s">
        <v>131</v>
      </c>
      <c r="D35" t="s">
        <v>20</v>
      </c>
      <c r="E35" t="s">
        <v>132</v>
      </c>
      <c r="F35" t="s">
        <v>22</v>
      </c>
      <c r="G35">
        <v>582</v>
      </c>
    </row>
    <row r="36" spans="1:7" x14ac:dyDescent="0.25">
      <c r="A36" t="s">
        <v>515</v>
      </c>
      <c r="B36" s="13">
        <v>42744</v>
      </c>
      <c r="C36" t="s">
        <v>134</v>
      </c>
      <c r="D36" t="s">
        <v>21</v>
      </c>
      <c r="E36" t="s">
        <v>135</v>
      </c>
      <c r="F36" t="s">
        <v>23</v>
      </c>
      <c r="G36">
        <v>89</v>
      </c>
    </row>
    <row r="37" spans="1:7" x14ac:dyDescent="0.25">
      <c r="A37" t="s">
        <v>516</v>
      </c>
      <c r="B37" s="13">
        <v>42744</v>
      </c>
      <c r="C37" t="s">
        <v>137</v>
      </c>
      <c r="D37" t="s">
        <v>21</v>
      </c>
      <c r="E37" t="s">
        <v>138</v>
      </c>
      <c r="F37" t="s">
        <v>22</v>
      </c>
      <c r="G37">
        <v>93</v>
      </c>
    </row>
    <row r="38" spans="1:7" x14ac:dyDescent="0.25">
      <c r="A38" t="s">
        <v>517</v>
      </c>
      <c r="B38" s="13">
        <v>42744</v>
      </c>
      <c r="C38" t="s">
        <v>140</v>
      </c>
      <c r="D38" t="s">
        <v>20</v>
      </c>
      <c r="E38" t="s">
        <v>141</v>
      </c>
      <c r="F38" t="s">
        <v>22</v>
      </c>
      <c r="G38">
        <v>814</v>
      </c>
    </row>
    <row r="39" spans="1:7" x14ac:dyDescent="0.25">
      <c r="A39" t="s">
        <v>518</v>
      </c>
      <c r="B39" s="13">
        <v>42744</v>
      </c>
      <c r="C39" t="s">
        <v>143</v>
      </c>
      <c r="D39" t="s">
        <v>19</v>
      </c>
      <c r="E39" t="s">
        <v>144</v>
      </c>
      <c r="F39" t="s">
        <v>23</v>
      </c>
      <c r="G39">
        <v>481</v>
      </c>
    </row>
    <row r="40" spans="1:7" x14ac:dyDescent="0.25">
      <c r="A40" t="s">
        <v>519</v>
      </c>
      <c r="B40" s="13">
        <v>42744</v>
      </c>
      <c r="C40" t="s">
        <v>146</v>
      </c>
      <c r="D40" t="s">
        <v>21</v>
      </c>
      <c r="E40" t="s">
        <v>147</v>
      </c>
      <c r="F40" t="s">
        <v>23</v>
      </c>
      <c r="G40">
        <v>169</v>
      </c>
    </row>
    <row r="41" spans="1:7" x14ac:dyDescent="0.25">
      <c r="A41" t="s">
        <v>520</v>
      </c>
      <c r="B41" s="13">
        <v>42745</v>
      </c>
      <c r="C41" t="s">
        <v>149</v>
      </c>
      <c r="D41" t="s">
        <v>19</v>
      </c>
      <c r="E41" t="s">
        <v>150</v>
      </c>
      <c r="F41" t="s">
        <v>23</v>
      </c>
      <c r="G41">
        <v>325</v>
      </c>
    </row>
    <row r="42" spans="1:7" x14ac:dyDescent="0.25">
      <c r="A42" t="s">
        <v>521</v>
      </c>
      <c r="B42" s="13">
        <v>42745</v>
      </c>
      <c r="C42" t="s">
        <v>152</v>
      </c>
      <c r="D42" t="s">
        <v>21</v>
      </c>
      <c r="E42" t="s">
        <v>153</v>
      </c>
      <c r="F42" t="s">
        <v>22</v>
      </c>
      <c r="G42">
        <v>841</v>
      </c>
    </row>
    <row r="43" spans="1:7" x14ac:dyDescent="0.25">
      <c r="A43" t="s">
        <v>522</v>
      </c>
      <c r="B43" s="13">
        <v>42745</v>
      </c>
      <c r="C43" t="s">
        <v>155</v>
      </c>
      <c r="D43" t="s">
        <v>19</v>
      </c>
      <c r="E43" t="s">
        <v>156</v>
      </c>
      <c r="F43" t="s">
        <v>23</v>
      </c>
      <c r="G43">
        <v>446</v>
      </c>
    </row>
    <row r="44" spans="1:7" x14ac:dyDescent="0.25">
      <c r="A44" t="s">
        <v>523</v>
      </c>
      <c r="B44" s="13">
        <v>42745</v>
      </c>
      <c r="C44" t="s">
        <v>158</v>
      </c>
      <c r="D44" t="s">
        <v>20</v>
      </c>
      <c r="E44" t="s">
        <v>159</v>
      </c>
      <c r="F44" t="s">
        <v>22</v>
      </c>
      <c r="G44">
        <v>267</v>
      </c>
    </row>
    <row r="45" spans="1:7" x14ac:dyDescent="0.25">
      <c r="A45" t="s">
        <v>524</v>
      </c>
      <c r="B45" s="13">
        <v>42745</v>
      </c>
      <c r="C45" t="s">
        <v>161</v>
      </c>
      <c r="D45" t="s">
        <v>21</v>
      </c>
      <c r="E45" t="s">
        <v>162</v>
      </c>
      <c r="F45" t="s">
        <v>22</v>
      </c>
      <c r="G45">
        <v>517</v>
      </c>
    </row>
    <row r="46" spans="1:7" x14ac:dyDescent="0.25">
      <c r="A46" t="s">
        <v>525</v>
      </c>
      <c r="B46" s="13">
        <v>42746</v>
      </c>
      <c r="C46" t="s">
        <v>164</v>
      </c>
      <c r="D46" t="s">
        <v>19</v>
      </c>
      <c r="E46" t="s">
        <v>165</v>
      </c>
      <c r="F46" t="s">
        <v>22</v>
      </c>
      <c r="G46">
        <v>414</v>
      </c>
    </row>
    <row r="47" spans="1:7" x14ac:dyDescent="0.25">
      <c r="A47" t="s">
        <v>526</v>
      </c>
      <c r="B47" s="13">
        <v>42746</v>
      </c>
      <c r="C47" t="s">
        <v>167</v>
      </c>
      <c r="D47" t="s">
        <v>20</v>
      </c>
      <c r="E47" t="s">
        <v>168</v>
      </c>
      <c r="F47" t="s">
        <v>22</v>
      </c>
      <c r="G47">
        <v>115</v>
      </c>
    </row>
    <row r="48" spans="1:7" x14ac:dyDescent="0.25">
      <c r="A48" t="s">
        <v>527</v>
      </c>
      <c r="B48" s="13">
        <v>42747</v>
      </c>
      <c r="C48" t="s">
        <v>170</v>
      </c>
      <c r="D48" t="s">
        <v>21</v>
      </c>
      <c r="E48" t="s">
        <v>171</v>
      </c>
      <c r="F48" t="s">
        <v>22</v>
      </c>
      <c r="G48">
        <v>220</v>
      </c>
    </row>
    <row r="49" spans="1:7" x14ac:dyDescent="0.25">
      <c r="A49" t="s">
        <v>528</v>
      </c>
      <c r="B49" s="13">
        <v>42747</v>
      </c>
      <c r="C49" t="s">
        <v>173</v>
      </c>
      <c r="D49" t="s">
        <v>19</v>
      </c>
      <c r="E49" t="s">
        <v>174</v>
      </c>
      <c r="F49" t="s">
        <v>23</v>
      </c>
      <c r="G49">
        <v>563</v>
      </c>
    </row>
    <row r="50" spans="1:7" x14ac:dyDescent="0.25">
      <c r="A50" t="s">
        <v>529</v>
      </c>
      <c r="B50" s="13">
        <v>42747</v>
      </c>
      <c r="C50" t="s">
        <v>176</v>
      </c>
      <c r="D50" t="s">
        <v>21</v>
      </c>
      <c r="E50" t="s">
        <v>177</v>
      </c>
      <c r="F50" t="s">
        <v>22</v>
      </c>
      <c r="G50">
        <v>300</v>
      </c>
    </row>
    <row r="51" spans="1:7" x14ac:dyDescent="0.25">
      <c r="A51" t="s">
        <v>530</v>
      </c>
      <c r="B51" s="13">
        <v>42747</v>
      </c>
      <c r="C51" t="s">
        <v>179</v>
      </c>
      <c r="D51" t="s">
        <v>19</v>
      </c>
      <c r="E51" t="s">
        <v>180</v>
      </c>
      <c r="F51" t="s">
        <v>22</v>
      </c>
      <c r="G51">
        <v>192</v>
      </c>
    </row>
    <row r="52" spans="1:7" x14ac:dyDescent="0.25">
      <c r="A52" t="s">
        <v>531</v>
      </c>
      <c r="B52" s="13">
        <v>42747</v>
      </c>
      <c r="C52" t="s">
        <v>182</v>
      </c>
      <c r="D52" t="s">
        <v>21</v>
      </c>
      <c r="E52" t="s">
        <v>183</v>
      </c>
      <c r="F52" t="s">
        <v>22</v>
      </c>
      <c r="G52">
        <v>603</v>
      </c>
    </row>
    <row r="53" spans="1:7" x14ac:dyDescent="0.25">
      <c r="A53" t="s">
        <v>532</v>
      </c>
      <c r="B53" s="13">
        <v>42747</v>
      </c>
      <c r="C53" t="s">
        <v>185</v>
      </c>
      <c r="D53" t="s">
        <v>20</v>
      </c>
      <c r="E53" t="s">
        <v>186</v>
      </c>
      <c r="F53" t="s">
        <v>23</v>
      </c>
      <c r="G53">
        <v>473</v>
      </c>
    </row>
    <row r="54" spans="1:7" x14ac:dyDescent="0.25">
      <c r="A54" t="s">
        <v>533</v>
      </c>
      <c r="B54" s="13">
        <v>42747</v>
      </c>
      <c r="C54" t="s">
        <v>188</v>
      </c>
      <c r="D54" t="s">
        <v>21</v>
      </c>
      <c r="E54" t="s">
        <v>189</v>
      </c>
      <c r="F54" t="s">
        <v>22</v>
      </c>
      <c r="G54">
        <v>711</v>
      </c>
    </row>
    <row r="55" spans="1:7" x14ac:dyDescent="0.25">
      <c r="A55" t="s">
        <v>534</v>
      </c>
      <c r="B55" s="13">
        <v>42747</v>
      </c>
      <c r="C55" t="s">
        <v>191</v>
      </c>
      <c r="D55" t="s">
        <v>20</v>
      </c>
      <c r="E55" t="s">
        <v>192</v>
      </c>
      <c r="F55" t="s">
        <v>22</v>
      </c>
      <c r="G55">
        <v>449</v>
      </c>
    </row>
    <row r="56" spans="1:7" x14ac:dyDescent="0.25">
      <c r="A56" t="s">
        <v>535</v>
      </c>
      <c r="B56" s="13">
        <v>42748</v>
      </c>
      <c r="C56" t="s">
        <v>194</v>
      </c>
      <c r="D56" t="s">
        <v>20</v>
      </c>
      <c r="E56" t="s">
        <v>195</v>
      </c>
      <c r="F56" t="s">
        <v>23</v>
      </c>
      <c r="G56">
        <v>272</v>
      </c>
    </row>
    <row r="57" spans="1:7" x14ac:dyDescent="0.25">
      <c r="A57" t="s">
        <v>536</v>
      </c>
      <c r="B57" s="13">
        <v>42748</v>
      </c>
      <c r="C57" t="s">
        <v>197</v>
      </c>
      <c r="D57" t="s">
        <v>19</v>
      </c>
      <c r="E57" t="s">
        <v>198</v>
      </c>
      <c r="F57" t="s">
        <v>23</v>
      </c>
      <c r="G57">
        <v>309</v>
      </c>
    </row>
    <row r="58" spans="1:7" x14ac:dyDescent="0.25">
      <c r="A58" t="s">
        <v>537</v>
      </c>
      <c r="B58" s="13">
        <v>42748</v>
      </c>
      <c r="C58" t="s">
        <v>200</v>
      </c>
      <c r="D58" t="s">
        <v>20</v>
      </c>
      <c r="E58" t="s">
        <v>201</v>
      </c>
      <c r="F58" t="s">
        <v>22</v>
      </c>
      <c r="G58">
        <v>112</v>
      </c>
    </row>
    <row r="59" spans="1:7" x14ac:dyDescent="0.25">
      <c r="A59" t="s">
        <v>538</v>
      </c>
      <c r="B59" s="13">
        <v>42748</v>
      </c>
      <c r="C59" t="s">
        <v>203</v>
      </c>
      <c r="D59" t="s">
        <v>20</v>
      </c>
      <c r="E59" t="s">
        <v>204</v>
      </c>
      <c r="F59" t="s">
        <v>23</v>
      </c>
      <c r="G59">
        <v>654</v>
      </c>
    </row>
    <row r="60" spans="1:7" x14ac:dyDescent="0.25">
      <c r="A60" t="s">
        <v>539</v>
      </c>
      <c r="B60" s="13">
        <v>42748</v>
      </c>
      <c r="C60" t="s">
        <v>206</v>
      </c>
      <c r="D60" t="s">
        <v>20</v>
      </c>
      <c r="E60" t="s">
        <v>207</v>
      </c>
      <c r="F60" t="s">
        <v>23</v>
      </c>
      <c r="G60">
        <v>48</v>
      </c>
    </row>
    <row r="61" spans="1:7" x14ac:dyDescent="0.25">
      <c r="A61" t="s">
        <v>540</v>
      </c>
      <c r="B61" s="13">
        <v>42749</v>
      </c>
      <c r="C61" t="s">
        <v>209</v>
      </c>
      <c r="D61" t="s">
        <v>21</v>
      </c>
      <c r="E61" t="s">
        <v>210</v>
      </c>
      <c r="F61" t="s">
        <v>22</v>
      </c>
      <c r="G61">
        <v>845</v>
      </c>
    </row>
    <row r="62" spans="1:7" x14ac:dyDescent="0.25">
      <c r="A62" t="s">
        <v>541</v>
      </c>
      <c r="B62" s="13">
        <v>42749</v>
      </c>
      <c r="C62" t="s">
        <v>212</v>
      </c>
      <c r="D62" t="s">
        <v>21</v>
      </c>
      <c r="E62" t="s">
        <v>213</v>
      </c>
      <c r="F62" t="s">
        <v>23</v>
      </c>
      <c r="G62">
        <v>717</v>
      </c>
    </row>
    <row r="63" spans="1:7" x14ac:dyDescent="0.25">
      <c r="A63" t="s">
        <v>542</v>
      </c>
      <c r="B63" s="13">
        <v>42749</v>
      </c>
      <c r="C63" t="s">
        <v>215</v>
      </c>
      <c r="D63" t="s">
        <v>20</v>
      </c>
      <c r="E63" t="s">
        <v>216</v>
      </c>
      <c r="F63" t="s">
        <v>22</v>
      </c>
      <c r="G63">
        <v>837</v>
      </c>
    </row>
    <row r="64" spans="1:7" x14ac:dyDescent="0.25">
      <c r="A64" t="s">
        <v>543</v>
      </c>
      <c r="B64" s="13">
        <v>42749</v>
      </c>
      <c r="C64" t="s">
        <v>218</v>
      </c>
      <c r="D64" t="s">
        <v>21</v>
      </c>
      <c r="E64" t="s">
        <v>219</v>
      </c>
      <c r="F64" t="s">
        <v>23</v>
      </c>
      <c r="G64">
        <v>744</v>
      </c>
    </row>
    <row r="65" spans="1:7" x14ac:dyDescent="0.25">
      <c r="A65" t="s">
        <v>544</v>
      </c>
      <c r="B65" s="13">
        <v>42749</v>
      </c>
      <c r="C65" t="s">
        <v>221</v>
      </c>
      <c r="D65" t="s">
        <v>21</v>
      </c>
      <c r="E65" t="s">
        <v>222</v>
      </c>
      <c r="F65" t="s">
        <v>22</v>
      </c>
      <c r="G65">
        <v>521</v>
      </c>
    </row>
    <row r="66" spans="1:7" x14ac:dyDescent="0.25">
      <c r="A66" t="s">
        <v>545</v>
      </c>
      <c r="B66" s="13">
        <v>42750</v>
      </c>
      <c r="C66" t="s">
        <v>224</v>
      </c>
      <c r="D66" t="s">
        <v>21</v>
      </c>
      <c r="E66" t="s">
        <v>225</v>
      </c>
      <c r="F66" t="s">
        <v>23</v>
      </c>
      <c r="G66">
        <v>261</v>
      </c>
    </row>
    <row r="67" spans="1:7" x14ac:dyDescent="0.25">
      <c r="A67" t="s">
        <v>546</v>
      </c>
      <c r="B67" s="13">
        <v>42750</v>
      </c>
      <c r="C67" t="s">
        <v>227</v>
      </c>
      <c r="D67" t="s">
        <v>19</v>
      </c>
      <c r="E67" t="s">
        <v>228</v>
      </c>
      <c r="F67" t="s">
        <v>22</v>
      </c>
      <c r="G67">
        <v>794</v>
      </c>
    </row>
    <row r="68" spans="1:7" x14ac:dyDescent="0.25">
      <c r="A68" t="s">
        <v>547</v>
      </c>
      <c r="B68" s="13">
        <v>42750</v>
      </c>
      <c r="C68" t="s">
        <v>230</v>
      </c>
      <c r="D68" t="s">
        <v>19</v>
      </c>
      <c r="E68" t="s">
        <v>231</v>
      </c>
      <c r="F68" t="s">
        <v>23</v>
      </c>
      <c r="G68">
        <v>604</v>
      </c>
    </row>
    <row r="69" spans="1:7" x14ac:dyDescent="0.25">
      <c r="A69" t="s">
        <v>548</v>
      </c>
      <c r="B69" s="13">
        <v>42750</v>
      </c>
      <c r="C69" t="s">
        <v>233</v>
      </c>
      <c r="D69" t="s">
        <v>21</v>
      </c>
      <c r="E69" t="s">
        <v>234</v>
      </c>
      <c r="F69" t="s">
        <v>23</v>
      </c>
      <c r="G69">
        <v>731</v>
      </c>
    </row>
    <row r="70" spans="1:7" x14ac:dyDescent="0.25">
      <c r="A70" t="s">
        <v>549</v>
      </c>
      <c r="B70" s="13">
        <v>42751</v>
      </c>
      <c r="C70" t="s">
        <v>236</v>
      </c>
      <c r="D70" t="s">
        <v>20</v>
      </c>
      <c r="E70" t="s">
        <v>237</v>
      </c>
      <c r="F70" t="s">
        <v>22</v>
      </c>
      <c r="G70">
        <v>182</v>
      </c>
    </row>
    <row r="71" spans="1:7" x14ac:dyDescent="0.25">
      <c r="A71" t="s">
        <v>550</v>
      </c>
      <c r="B71" s="13">
        <v>42751</v>
      </c>
      <c r="C71" t="s">
        <v>239</v>
      </c>
      <c r="D71" t="s">
        <v>20</v>
      </c>
      <c r="E71" t="s">
        <v>240</v>
      </c>
      <c r="F71" t="s">
        <v>22</v>
      </c>
      <c r="G71">
        <v>220</v>
      </c>
    </row>
    <row r="72" spans="1:7" x14ac:dyDescent="0.25">
      <c r="A72" t="s">
        <v>551</v>
      </c>
      <c r="B72" s="13">
        <v>42751</v>
      </c>
      <c r="C72" t="s">
        <v>242</v>
      </c>
      <c r="D72" t="s">
        <v>21</v>
      </c>
      <c r="E72" t="s">
        <v>243</v>
      </c>
      <c r="F72" t="s">
        <v>22</v>
      </c>
      <c r="G72">
        <v>608</v>
      </c>
    </row>
    <row r="73" spans="1:7" x14ac:dyDescent="0.25">
      <c r="A73" t="s">
        <v>552</v>
      </c>
      <c r="B73" s="13">
        <v>42751</v>
      </c>
      <c r="C73" t="s">
        <v>245</v>
      </c>
      <c r="D73" t="s">
        <v>20</v>
      </c>
      <c r="E73" t="s">
        <v>246</v>
      </c>
      <c r="F73" t="s">
        <v>22</v>
      </c>
      <c r="G73">
        <v>810</v>
      </c>
    </row>
    <row r="74" spans="1:7" x14ac:dyDescent="0.25">
      <c r="A74" t="s">
        <v>553</v>
      </c>
      <c r="B74" s="13">
        <v>42751</v>
      </c>
      <c r="C74" t="s">
        <v>248</v>
      </c>
      <c r="D74" t="s">
        <v>19</v>
      </c>
      <c r="E74" t="s">
        <v>249</v>
      </c>
      <c r="F74" t="s">
        <v>23</v>
      </c>
      <c r="G74">
        <v>66</v>
      </c>
    </row>
    <row r="75" spans="1:7" x14ac:dyDescent="0.25">
      <c r="A75" t="s">
        <v>554</v>
      </c>
      <c r="B75" s="13">
        <v>42751</v>
      </c>
      <c r="C75" t="s">
        <v>251</v>
      </c>
      <c r="D75" t="s">
        <v>19</v>
      </c>
      <c r="E75" t="s">
        <v>252</v>
      </c>
      <c r="F75" t="s">
        <v>22</v>
      </c>
      <c r="G75">
        <v>754</v>
      </c>
    </row>
    <row r="76" spans="1:7" x14ac:dyDescent="0.25">
      <c r="A76" t="s">
        <v>555</v>
      </c>
      <c r="B76" s="13">
        <v>42751</v>
      </c>
      <c r="C76" t="s">
        <v>254</v>
      </c>
      <c r="D76" t="s">
        <v>20</v>
      </c>
      <c r="E76" t="s">
        <v>255</v>
      </c>
      <c r="F76" t="s">
        <v>22</v>
      </c>
      <c r="G76">
        <v>56</v>
      </c>
    </row>
    <row r="77" spans="1:7" x14ac:dyDescent="0.25">
      <c r="A77" t="s">
        <v>556</v>
      </c>
      <c r="B77" s="13">
        <v>42751</v>
      </c>
      <c r="C77" t="s">
        <v>257</v>
      </c>
      <c r="D77" t="s">
        <v>19</v>
      </c>
      <c r="E77" t="s">
        <v>258</v>
      </c>
      <c r="F77" t="s">
        <v>22</v>
      </c>
      <c r="G77">
        <v>613</v>
      </c>
    </row>
    <row r="78" spans="1:7" x14ac:dyDescent="0.25">
      <c r="A78" t="s">
        <v>557</v>
      </c>
      <c r="B78" s="13">
        <v>42751</v>
      </c>
      <c r="C78" t="s">
        <v>260</v>
      </c>
      <c r="D78" t="s">
        <v>20</v>
      </c>
      <c r="E78" t="s">
        <v>261</v>
      </c>
      <c r="F78" t="s">
        <v>22</v>
      </c>
      <c r="G78">
        <v>188</v>
      </c>
    </row>
    <row r="79" spans="1:7" x14ac:dyDescent="0.25">
      <c r="A79" t="s">
        <v>558</v>
      </c>
      <c r="B79" s="13">
        <v>42751</v>
      </c>
      <c r="C79" t="s">
        <v>263</v>
      </c>
      <c r="D79" t="s">
        <v>21</v>
      </c>
      <c r="E79" t="s">
        <v>264</v>
      </c>
      <c r="F79" t="s">
        <v>22</v>
      </c>
      <c r="G79">
        <v>656</v>
      </c>
    </row>
    <row r="80" spans="1:7" x14ac:dyDescent="0.25">
      <c r="A80" t="s">
        <v>559</v>
      </c>
      <c r="B80" s="13">
        <v>42752</v>
      </c>
      <c r="C80" t="s">
        <v>266</v>
      </c>
      <c r="D80" t="s">
        <v>20</v>
      </c>
      <c r="E80" t="s">
        <v>267</v>
      </c>
      <c r="F80" t="s">
        <v>22</v>
      </c>
      <c r="G80">
        <v>465</v>
      </c>
    </row>
    <row r="81" spans="1:7" x14ac:dyDescent="0.25">
      <c r="A81" t="s">
        <v>560</v>
      </c>
      <c r="B81" s="13">
        <v>42752</v>
      </c>
      <c r="C81" t="s">
        <v>269</v>
      </c>
      <c r="D81" t="s">
        <v>21</v>
      </c>
      <c r="E81" t="s">
        <v>270</v>
      </c>
      <c r="F81" t="s">
        <v>22</v>
      </c>
      <c r="G81">
        <v>498</v>
      </c>
    </row>
    <row r="82" spans="1:7" x14ac:dyDescent="0.25">
      <c r="A82" t="s">
        <v>561</v>
      </c>
      <c r="B82" s="13">
        <v>42753</v>
      </c>
      <c r="C82" t="s">
        <v>272</v>
      </c>
      <c r="D82" t="s">
        <v>20</v>
      </c>
      <c r="E82" t="s">
        <v>273</v>
      </c>
      <c r="F82" t="s">
        <v>22</v>
      </c>
      <c r="G82">
        <v>573</v>
      </c>
    </row>
    <row r="83" spans="1:7" x14ac:dyDescent="0.25">
      <c r="A83" t="s">
        <v>562</v>
      </c>
      <c r="B83" s="13">
        <v>42753</v>
      </c>
      <c r="C83" t="s">
        <v>275</v>
      </c>
      <c r="D83" t="s">
        <v>21</v>
      </c>
      <c r="E83" t="s">
        <v>276</v>
      </c>
      <c r="F83" t="s">
        <v>22</v>
      </c>
      <c r="G83">
        <v>274</v>
      </c>
    </row>
    <row r="84" spans="1:7" x14ac:dyDescent="0.25">
      <c r="A84" t="s">
        <v>563</v>
      </c>
      <c r="B84" s="13">
        <v>42754</v>
      </c>
      <c r="C84" t="s">
        <v>278</v>
      </c>
      <c r="D84" t="s">
        <v>20</v>
      </c>
      <c r="E84" t="s">
        <v>279</v>
      </c>
      <c r="F84" t="s">
        <v>23</v>
      </c>
      <c r="G84">
        <v>378</v>
      </c>
    </row>
    <row r="85" spans="1:7" x14ac:dyDescent="0.25">
      <c r="A85" t="s">
        <v>564</v>
      </c>
      <c r="B85" s="13">
        <v>42754</v>
      </c>
      <c r="C85" t="s">
        <v>281</v>
      </c>
      <c r="D85" t="s">
        <v>21</v>
      </c>
      <c r="E85" t="s">
        <v>282</v>
      </c>
      <c r="F85" t="s">
        <v>22</v>
      </c>
      <c r="G85">
        <v>453</v>
      </c>
    </row>
    <row r="86" spans="1:7" x14ac:dyDescent="0.25">
      <c r="A86" t="s">
        <v>565</v>
      </c>
      <c r="B86" s="13">
        <v>42754</v>
      </c>
      <c r="C86" t="s">
        <v>284</v>
      </c>
      <c r="D86" t="s">
        <v>20</v>
      </c>
      <c r="E86" t="s">
        <v>285</v>
      </c>
      <c r="F86" t="s">
        <v>23</v>
      </c>
      <c r="G86">
        <v>267</v>
      </c>
    </row>
    <row r="87" spans="1:7" x14ac:dyDescent="0.25">
      <c r="A87" t="s">
        <v>566</v>
      </c>
      <c r="B87" s="13">
        <v>42754</v>
      </c>
      <c r="C87" t="s">
        <v>287</v>
      </c>
      <c r="D87" t="s">
        <v>21</v>
      </c>
      <c r="E87" t="s">
        <v>288</v>
      </c>
      <c r="F87" t="s">
        <v>23</v>
      </c>
      <c r="G87">
        <v>497</v>
      </c>
    </row>
    <row r="88" spans="1:7" x14ac:dyDescent="0.25">
      <c r="A88" t="s">
        <v>567</v>
      </c>
      <c r="B88" s="13">
        <v>42754</v>
      </c>
      <c r="C88" t="s">
        <v>290</v>
      </c>
      <c r="D88" t="s">
        <v>19</v>
      </c>
      <c r="E88" t="s">
        <v>291</v>
      </c>
      <c r="F88" t="s">
        <v>22</v>
      </c>
      <c r="G88">
        <v>301</v>
      </c>
    </row>
    <row r="89" spans="1:7" x14ac:dyDescent="0.25">
      <c r="A89" t="s">
        <v>568</v>
      </c>
      <c r="B89" s="13">
        <v>42755</v>
      </c>
      <c r="C89" t="s">
        <v>293</v>
      </c>
      <c r="D89" t="s">
        <v>21</v>
      </c>
      <c r="E89" t="s">
        <v>294</v>
      </c>
      <c r="F89" t="s">
        <v>23</v>
      </c>
      <c r="G89">
        <v>717</v>
      </c>
    </row>
    <row r="90" spans="1:7" x14ac:dyDescent="0.25">
      <c r="A90" t="s">
        <v>569</v>
      </c>
      <c r="B90" s="13">
        <v>42755</v>
      </c>
      <c r="C90" t="s">
        <v>296</v>
      </c>
      <c r="D90" t="s">
        <v>19</v>
      </c>
      <c r="E90" t="s">
        <v>297</v>
      </c>
      <c r="F90" t="s">
        <v>23</v>
      </c>
      <c r="G90">
        <v>197</v>
      </c>
    </row>
    <row r="91" spans="1:7" x14ac:dyDescent="0.25">
      <c r="A91" t="s">
        <v>570</v>
      </c>
      <c r="B91" s="13">
        <v>42755</v>
      </c>
      <c r="C91" t="s">
        <v>299</v>
      </c>
      <c r="D91" t="s">
        <v>20</v>
      </c>
      <c r="E91" t="s">
        <v>300</v>
      </c>
      <c r="F91" t="s">
        <v>23</v>
      </c>
      <c r="G91">
        <v>839</v>
      </c>
    </row>
    <row r="92" spans="1:7" x14ac:dyDescent="0.25">
      <c r="A92" t="s">
        <v>571</v>
      </c>
      <c r="B92" s="13">
        <v>42755</v>
      </c>
      <c r="C92" t="s">
        <v>302</v>
      </c>
      <c r="D92" t="s">
        <v>19</v>
      </c>
      <c r="E92" t="s">
        <v>303</v>
      </c>
      <c r="F92" t="s">
        <v>23</v>
      </c>
      <c r="G92">
        <v>156</v>
      </c>
    </row>
    <row r="93" spans="1:7" x14ac:dyDescent="0.25">
      <c r="A93" t="s">
        <v>572</v>
      </c>
      <c r="B93" s="13">
        <v>42755</v>
      </c>
      <c r="C93" t="s">
        <v>305</v>
      </c>
      <c r="D93" t="s">
        <v>21</v>
      </c>
      <c r="E93" t="s">
        <v>306</v>
      </c>
      <c r="F93" t="s">
        <v>22</v>
      </c>
      <c r="G93">
        <v>633</v>
      </c>
    </row>
    <row r="94" spans="1:7" x14ac:dyDescent="0.25">
      <c r="A94" t="s">
        <v>573</v>
      </c>
      <c r="B94" s="13">
        <v>42756</v>
      </c>
      <c r="C94" t="s">
        <v>308</v>
      </c>
      <c r="D94" t="s">
        <v>19</v>
      </c>
      <c r="E94" t="s">
        <v>309</v>
      </c>
      <c r="F94" t="s">
        <v>23</v>
      </c>
      <c r="G94">
        <v>133</v>
      </c>
    </row>
    <row r="95" spans="1:7" x14ac:dyDescent="0.25">
      <c r="A95" t="s">
        <v>574</v>
      </c>
      <c r="B95" s="13">
        <v>42756</v>
      </c>
      <c r="C95" t="s">
        <v>311</v>
      </c>
      <c r="D95" t="s">
        <v>19</v>
      </c>
      <c r="E95" t="s">
        <v>312</v>
      </c>
      <c r="F95" t="s">
        <v>23</v>
      </c>
      <c r="G95">
        <v>446</v>
      </c>
    </row>
    <row r="96" spans="1:7" x14ac:dyDescent="0.25">
      <c r="A96" t="s">
        <v>575</v>
      </c>
      <c r="B96" s="13">
        <v>42756</v>
      </c>
      <c r="C96" t="s">
        <v>314</v>
      </c>
      <c r="D96" t="s">
        <v>21</v>
      </c>
      <c r="E96" t="s">
        <v>315</v>
      </c>
      <c r="F96" t="s">
        <v>22</v>
      </c>
      <c r="G96">
        <v>32</v>
      </c>
    </row>
    <row r="97" spans="1:7" x14ac:dyDescent="0.25">
      <c r="A97" t="s">
        <v>576</v>
      </c>
      <c r="B97" s="13">
        <v>42756</v>
      </c>
      <c r="C97" t="s">
        <v>317</v>
      </c>
      <c r="D97" t="s">
        <v>19</v>
      </c>
      <c r="E97" t="s">
        <v>318</v>
      </c>
      <c r="F97" t="s">
        <v>23</v>
      </c>
      <c r="G97">
        <v>223</v>
      </c>
    </row>
    <row r="98" spans="1:7" x14ac:dyDescent="0.25">
      <c r="A98" t="s">
        <v>577</v>
      </c>
      <c r="B98" s="13">
        <v>42756</v>
      </c>
      <c r="C98" t="s">
        <v>320</v>
      </c>
      <c r="D98" t="s">
        <v>20</v>
      </c>
      <c r="E98" t="s">
        <v>321</v>
      </c>
      <c r="F98" t="s">
        <v>23</v>
      </c>
      <c r="G98">
        <v>68</v>
      </c>
    </row>
    <row r="99" spans="1:7" x14ac:dyDescent="0.25">
      <c r="A99" t="s">
        <v>578</v>
      </c>
      <c r="B99" s="13">
        <v>42756</v>
      </c>
      <c r="C99" t="s">
        <v>323</v>
      </c>
      <c r="D99" t="s">
        <v>21</v>
      </c>
      <c r="E99" t="s">
        <v>324</v>
      </c>
      <c r="F99" t="s">
        <v>23</v>
      </c>
      <c r="G99">
        <v>412</v>
      </c>
    </row>
    <row r="100" spans="1:7" x14ac:dyDescent="0.25">
      <c r="A100" t="s">
        <v>579</v>
      </c>
      <c r="B100" s="13">
        <v>42756</v>
      </c>
      <c r="C100" t="s">
        <v>326</v>
      </c>
      <c r="D100" t="s">
        <v>20</v>
      </c>
      <c r="E100" t="s">
        <v>327</v>
      </c>
      <c r="F100" t="s">
        <v>23</v>
      </c>
      <c r="G100">
        <v>857</v>
      </c>
    </row>
    <row r="101" spans="1:7" x14ac:dyDescent="0.25">
      <c r="A101" t="s">
        <v>580</v>
      </c>
      <c r="B101" s="13">
        <v>42757</v>
      </c>
      <c r="C101" t="s">
        <v>329</v>
      </c>
      <c r="D101" t="s">
        <v>20</v>
      </c>
      <c r="E101" t="s">
        <v>330</v>
      </c>
      <c r="F101" t="s">
        <v>22</v>
      </c>
      <c r="G101">
        <v>427</v>
      </c>
    </row>
    <row r="102" spans="1:7" x14ac:dyDescent="0.25">
      <c r="A102" t="s">
        <v>581</v>
      </c>
      <c r="B102" s="13">
        <v>42757</v>
      </c>
      <c r="C102" t="s">
        <v>332</v>
      </c>
      <c r="D102" t="s">
        <v>20</v>
      </c>
      <c r="E102" t="s">
        <v>333</v>
      </c>
      <c r="F102" t="s">
        <v>23</v>
      </c>
      <c r="G102">
        <v>107</v>
      </c>
    </row>
    <row r="103" spans="1:7" x14ac:dyDescent="0.25">
      <c r="A103" t="s">
        <v>582</v>
      </c>
      <c r="B103" s="13">
        <v>42757</v>
      </c>
      <c r="C103" t="s">
        <v>335</v>
      </c>
      <c r="D103" t="s">
        <v>21</v>
      </c>
      <c r="E103" t="s">
        <v>336</v>
      </c>
      <c r="F103" t="s">
        <v>23</v>
      </c>
      <c r="G103">
        <v>846</v>
      </c>
    </row>
    <row r="104" spans="1:7" x14ac:dyDescent="0.25">
      <c r="A104" t="s">
        <v>583</v>
      </c>
      <c r="B104" s="13">
        <v>42757</v>
      </c>
      <c r="C104" t="s">
        <v>338</v>
      </c>
      <c r="D104" t="s">
        <v>20</v>
      </c>
      <c r="E104" t="s">
        <v>339</v>
      </c>
      <c r="F104" t="s">
        <v>23</v>
      </c>
      <c r="G104">
        <v>830</v>
      </c>
    </row>
    <row r="105" spans="1:7" x14ac:dyDescent="0.25">
      <c r="A105" t="s">
        <v>584</v>
      </c>
      <c r="B105" s="13">
        <v>42757</v>
      </c>
      <c r="C105" t="s">
        <v>341</v>
      </c>
      <c r="D105" t="s">
        <v>20</v>
      </c>
      <c r="E105" t="s">
        <v>342</v>
      </c>
      <c r="F105" t="s">
        <v>23</v>
      </c>
      <c r="G105">
        <v>504</v>
      </c>
    </row>
    <row r="106" spans="1:7" x14ac:dyDescent="0.25">
      <c r="A106" t="s">
        <v>585</v>
      </c>
      <c r="B106" s="13">
        <v>42757</v>
      </c>
      <c r="C106" t="s">
        <v>344</v>
      </c>
      <c r="D106" t="s">
        <v>20</v>
      </c>
      <c r="E106" t="s">
        <v>345</v>
      </c>
      <c r="F106" t="s">
        <v>23</v>
      </c>
      <c r="G106">
        <v>643</v>
      </c>
    </row>
    <row r="107" spans="1:7" x14ac:dyDescent="0.25">
      <c r="A107" t="s">
        <v>586</v>
      </c>
      <c r="B107" s="13">
        <v>42758</v>
      </c>
      <c r="C107" t="s">
        <v>347</v>
      </c>
      <c r="D107" t="s">
        <v>19</v>
      </c>
      <c r="E107" t="s">
        <v>348</v>
      </c>
      <c r="F107" t="s">
        <v>23</v>
      </c>
      <c r="G107">
        <v>462</v>
      </c>
    </row>
    <row r="108" spans="1:7" x14ac:dyDescent="0.25">
      <c r="A108" t="s">
        <v>587</v>
      </c>
      <c r="B108" s="13">
        <v>42758</v>
      </c>
      <c r="C108" t="s">
        <v>350</v>
      </c>
      <c r="D108" t="s">
        <v>19</v>
      </c>
      <c r="E108" t="s">
        <v>351</v>
      </c>
      <c r="F108" t="s">
        <v>22</v>
      </c>
      <c r="G108">
        <v>57</v>
      </c>
    </row>
    <row r="109" spans="1:7" x14ac:dyDescent="0.25">
      <c r="A109" t="s">
        <v>588</v>
      </c>
      <c r="B109" s="13">
        <v>42758</v>
      </c>
      <c r="C109" t="s">
        <v>353</v>
      </c>
      <c r="D109" t="s">
        <v>21</v>
      </c>
      <c r="E109" t="s">
        <v>354</v>
      </c>
      <c r="F109" t="s">
        <v>22</v>
      </c>
      <c r="G109">
        <v>529</v>
      </c>
    </row>
    <row r="110" spans="1:7" x14ac:dyDescent="0.25">
      <c r="A110" t="s">
        <v>589</v>
      </c>
      <c r="B110" s="13">
        <v>42758</v>
      </c>
      <c r="C110" t="s">
        <v>356</v>
      </c>
      <c r="D110" t="s">
        <v>21</v>
      </c>
      <c r="E110" t="s">
        <v>357</v>
      </c>
      <c r="F110" t="s">
        <v>23</v>
      </c>
      <c r="G110">
        <v>502</v>
      </c>
    </row>
    <row r="111" spans="1:7" x14ac:dyDescent="0.25">
      <c r="A111" t="s">
        <v>590</v>
      </c>
      <c r="B111" s="13">
        <v>42758</v>
      </c>
      <c r="C111" t="s">
        <v>359</v>
      </c>
      <c r="D111" t="s">
        <v>19</v>
      </c>
      <c r="E111" t="s">
        <v>360</v>
      </c>
      <c r="F111" t="s">
        <v>23</v>
      </c>
      <c r="G111">
        <v>774</v>
      </c>
    </row>
    <row r="112" spans="1:7" x14ac:dyDescent="0.25">
      <c r="A112" t="s">
        <v>591</v>
      </c>
      <c r="B112" s="13">
        <v>42758</v>
      </c>
      <c r="C112" t="s">
        <v>362</v>
      </c>
      <c r="D112" t="s">
        <v>20</v>
      </c>
      <c r="E112" t="s">
        <v>363</v>
      </c>
      <c r="F112" t="s">
        <v>22</v>
      </c>
      <c r="G112">
        <v>325</v>
      </c>
    </row>
    <row r="113" spans="1:7" x14ac:dyDescent="0.25">
      <c r="A113" t="s">
        <v>592</v>
      </c>
      <c r="B113" s="13">
        <v>42758</v>
      </c>
      <c r="C113" t="s">
        <v>365</v>
      </c>
      <c r="D113" t="s">
        <v>21</v>
      </c>
      <c r="E113" t="s">
        <v>366</v>
      </c>
      <c r="F113" t="s">
        <v>22</v>
      </c>
      <c r="G113">
        <v>855</v>
      </c>
    </row>
    <row r="114" spans="1:7" x14ac:dyDescent="0.25">
      <c r="A114" t="s">
        <v>593</v>
      </c>
      <c r="B114" s="13">
        <v>42759</v>
      </c>
      <c r="C114" t="s">
        <v>368</v>
      </c>
      <c r="D114" t="s">
        <v>19</v>
      </c>
      <c r="E114" t="s">
        <v>369</v>
      </c>
      <c r="F114" t="s">
        <v>23</v>
      </c>
      <c r="G114">
        <v>819</v>
      </c>
    </row>
    <row r="115" spans="1:7" x14ac:dyDescent="0.25">
      <c r="A115" t="s">
        <v>594</v>
      </c>
      <c r="B115" s="13">
        <v>42759</v>
      </c>
      <c r="C115" t="s">
        <v>371</v>
      </c>
      <c r="D115" t="s">
        <v>19</v>
      </c>
      <c r="E115" t="s">
        <v>372</v>
      </c>
      <c r="F115" t="s">
        <v>23</v>
      </c>
      <c r="G115">
        <v>318</v>
      </c>
    </row>
    <row r="116" spans="1:7" x14ac:dyDescent="0.25">
      <c r="A116" t="s">
        <v>595</v>
      </c>
      <c r="B116" s="13">
        <v>42759</v>
      </c>
      <c r="C116" t="s">
        <v>374</v>
      </c>
      <c r="D116" t="s">
        <v>19</v>
      </c>
      <c r="E116" t="s">
        <v>375</v>
      </c>
      <c r="F116" t="s">
        <v>22</v>
      </c>
      <c r="G116">
        <v>317</v>
      </c>
    </row>
    <row r="117" spans="1:7" x14ac:dyDescent="0.25">
      <c r="A117" t="s">
        <v>596</v>
      </c>
      <c r="B117" s="13">
        <v>42759</v>
      </c>
      <c r="C117" t="s">
        <v>377</v>
      </c>
      <c r="D117" t="s">
        <v>20</v>
      </c>
      <c r="E117" t="s">
        <v>378</v>
      </c>
      <c r="F117" t="s">
        <v>23</v>
      </c>
      <c r="G117">
        <v>784</v>
      </c>
    </row>
    <row r="118" spans="1:7" x14ac:dyDescent="0.25">
      <c r="A118" t="s">
        <v>597</v>
      </c>
      <c r="B118" s="13">
        <v>42759</v>
      </c>
      <c r="C118" t="s">
        <v>380</v>
      </c>
      <c r="D118" t="s">
        <v>19</v>
      </c>
      <c r="E118" t="s">
        <v>381</v>
      </c>
      <c r="F118" t="s">
        <v>22</v>
      </c>
      <c r="G118">
        <v>74</v>
      </c>
    </row>
    <row r="119" spans="1:7" x14ac:dyDescent="0.25">
      <c r="A119" t="s">
        <v>598</v>
      </c>
      <c r="B119" s="13">
        <v>42759</v>
      </c>
      <c r="C119" t="s">
        <v>383</v>
      </c>
      <c r="D119" t="s">
        <v>19</v>
      </c>
      <c r="E119" t="s">
        <v>384</v>
      </c>
      <c r="F119" t="s">
        <v>23</v>
      </c>
      <c r="G119">
        <v>415</v>
      </c>
    </row>
    <row r="120" spans="1:7" x14ac:dyDescent="0.25">
      <c r="A120" t="s">
        <v>599</v>
      </c>
      <c r="B120" s="13">
        <v>42760</v>
      </c>
      <c r="C120" t="s">
        <v>386</v>
      </c>
      <c r="D120" t="s">
        <v>20</v>
      </c>
      <c r="E120" t="s">
        <v>387</v>
      </c>
      <c r="F120" t="s">
        <v>23</v>
      </c>
      <c r="G120">
        <v>714</v>
      </c>
    </row>
    <row r="121" spans="1:7" x14ac:dyDescent="0.25">
      <c r="A121" t="s">
        <v>600</v>
      </c>
      <c r="B121" s="13">
        <v>42760</v>
      </c>
      <c r="C121" t="s">
        <v>389</v>
      </c>
      <c r="D121" t="s">
        <v>20</v>
      </c>
      <c r="E121" t="s">
        <v>390</v>
      </c>
      <c r="F121" t="s">
        <v>22</v>
      </c>
      <c r="G121">
        <v>508</v>
      </c>
    </row>
    <row r="122" spans="1:7" x14ac:dyDescent="0.25">
      <c r="A122" t="s">
        <v>601</v>
      </c>
      <c r="B122" s="13">
        <v>42760</v>
      </c>
      <c r="C122" t="s">
        <v>392</v>
      </c>
      <c r="D122" t="s">
        <v>20</v>
      </c>
      <c r="E122" t="s">
        <v>393</v>
      </c>
      <c r="F122" t="s">
        <v>22</v>
      </c>
      <c r="G122">
        <v>159</v>
      </c>
    </row>
    <row r="123" spans="1:7" x14ac:dyDescent="0.25">
      <c r="A123" t="s">
        <v>602</v>
      </c>
      <c r="B123" s="13">
        <v>42761</v>
      </c>
      <c r="C123" t="s">
        <v>395</v>
      </c>
      <c r="D123" t="s">
        <v>21</v>
      </c>
      <c r="E123" t="s">
        <v>396</v>
      </c>
      <c r="F123" t="s">
        <v>23</v>
      </c>
      <c r="G123">
        <v>29</v>
      </c>
    </row>
    <row r="124" spans="1:7" x14ac:dyDescent="0.25">
      <c r="A124" t="s">
        <v>603</v>
      </c>
      <c r="B124" s="13">
        <v>42761</v>
      </c>
      <c r="C124" t="s">
        <v>398</v>
      </c>
      <c r="D124" t="s">
        <v>19</v>
      </c>
      <c r="E124" t="s">
        <v>399</v>
      </c>
      <c r="F124" t="s">
        <v>22</v>
      </c>
      <c r="G124">
        <v>532</v>
      </c>
    </row>
    <row r="125" spans="1:7" x14ac:dyDescent="0.25">
      <c r="A125" t="s">
        <v>604</v>
      </c>
      <c r="B125" s="13">
        <v>42762</v>
      </c>
      <c r="C125" t="s">
        <v>401</v>
      </c>
      <c r="D125" t="s">
        <v>19</v>
      </c>
      <c r="E125" t="s">
        <v>402</v>
      </c>
      <c r="F125" t="s">
        <v>23</v>
      </c>
      <c r="G125">
        <v>515</v>
      </c>
    </row>
    <row r="126" spans="1:7" x14ac:dyDescent="0.25">
      <c r="A126" t="s">
        <v>605</v>
      </c>
      <c r="B126" s="13">
        <v>42762</v>
      </c>
      <c r="C126" t="s">
        <v>404</v>
      </c>
      <c r="D126" t="s">
        <v>19</v>
      </c>
      <c r="E126" t="s">
        <v>405</v>
      </c>
      <c r="F126" t="s">
        <v>23</v>
      </c>
      <c r="G126">
        <v>313</v>
      </c>
    </row>
    <row r="127" spans="1:7" x14ac:dyDescent="0.25">
      <c r="A127" t="s">
        <v>606</v>
      </c>
      <c r="B127" s="13">
        <v>42762</v>
      </c>
      <c r="C127" t="s">
        <v>407</v>
      </c>
      <c r="D127" t="s">
        <v>21</v>
      </c>
      <c r="E127" t="s">
        <v>408</v>
      </c>
      <c r="F127" t="s">
        <v>22</v>
      </c>
      <c r="G127">
        <v>360</v>
      </c>
    </row>
    <row r="128" spans="1:7" x14ac:dyDescent="0.25">
      <c r="A128" t="s">
        <v>607</v>
      </c>
      <c r="B128" s="13">
        <v>42762</v>
      </c>
      <c r="C128" t="s">
        <v>410</v>
      </c>
      <c r="D128" t="s">
        <v>21</v>
      </c>
      <c r="E128" t="s">
        <v>411</v>
      </c>
      <c r="F128" t="s">
        <v>22</v>
      </c>
      <c r="G128">
        <v>654</v>
      </c>
    </row>
    <row r="129" spans="1:7" x14ac:dyDescent="0.25">
      <c r="A129" t="s">
        <v>608</v>
      </c>
      <c r="B129" s="13">
        <v>42762</v>
      </c>
      <c r="C129" t="s">
        <v>413</v>
      </c>
      <c r="D129" t="s">
        <v>19</v>
      </c>
      <c r="E129" t="s">
        <v>414</v>
      </c>
      <c r="F129" t="s">
        <v>22</v>
      </c>
      <c r="G129">
        <v>277</v>
      </c>
    </row>
    <row r="130" spans="1:7" x14ac:dyDescent="0.25">
      <c r="A130" t="s">
        <v>609</v>
      </c>
      <c r="B130" s="13">
        <v>42762</v>
      </c>
      <c r="C130" t="s">
        <v>416</v>
      </c>
      <c r="D130" t="s">
        <v>21</v>
      </c>
      <c r="E130" t="s">
        <v>417</v>
      </c>
      <c r="F130" t="s">
        <v>23</v>
      </c>
      <c r="G130">
        <v>173</v>
      </c>
    </row>
    <row r="131" spans="1:7" x14ac:dyDescent="0.25">
      <c r="A131" t="s">
        <v>610</v>
      </c>
      <c r="B131" s="13">
        <v>42762</v>
      </c>
      <c r="C131" t="s">
        <v>419</v>
      </c>
      <c r="D131" t="s">
        <v>20</v>
      </c>
      <c r="E131" t="s">
        <v>420</v>
      </c>
      <c r="F131" t="s">
        <v>23</v>
      </c>
      <c r="G131">
        <v>782</v>
      </c>
    </row>
    <row r="132" spans="1:7" x14ac:dyDescent="0.25">
      <c r="A132" t="s">
        <v>611</v>
      </c>
      <c r="B132" s="13">
        <v>42763</v>
      </c>
      <c r="C132" t="s">
        <v>422</v>
      </c>
      <c r="D132" t="s">
        <v>19</v>
      </c>
      <c r="E132" t="s">
        <v>423</v>
      </c>
      <c r="F132" t="s">
        <v>23</v>
      </c>
      <c r="G132">
        <v>134</v>
      </c>
    </row>
    <row r="133" spans="1:7" x14ac:dyDescent="0.25">
      <c r="A133" t="s">
        <v>612</v>
      </c>
      <c r="B133" s="13">
        <v>42763</v>
      </c>
      <c r="C133" t="s">
        <v>425</v>
      </c>
      <c r="D133" t="s">
        <v>19</v>
      </c>
      <c r="E133" t="s">
        <v>426</v>
      </c>
      <c r="F133" t="s">
        <v>22</v>
      </c>
      <c r="G133">
        <v>451</v>
      </c>
    </row>
    <row r="134" spans="1:7" x14ac:dyDescent="0.25">
      <c r="A134" t="s">
        <v>613</v>
      </c>
      <c r="B134" s="13">
        <v>42763</v>
      </c>
      <c r="C134" t="s">
        <v>428</v>
      </c>
      <c r="D134" t="s">
        <v>19</v>
      </c>
      <c r="E134" t="s">
        <v>429</v>
      </c>
      <c r="F134" t="s">
        <v>23</v>
      </c>
      <c r="G134">
        <v>26</v>
      </c>
    </row>
    <row r="135" spans="1:7" x14ac:dyDescent="0.25">
      <c r="A135" t="s">
        <v>614</v>
      </c>
      <c r="B135" s="13">
        <v>42763</v>
      </c>
      <c r="C135" t="s">
        <v>431</v>
      </c>
      <c r="D135" t="s">
        <v>19</v>
      </c>
      <c r="E135" t="s">
        <v>432</v>
      </c>
      <c r="F135" t="s">
        <v>23</v>
      </c>
      <c r="G135">
        <v>303</v>
      </c>
    </row>
    <row r="136" spans="1:7" x14ac:dyDescent="0.25">
      <c r="A136" t="s">
        <v>615</v>
      </c>
      <c r="B136" s="13">
        <v>42764</v>
      </c>
      <c r="C136" t="s">
        <v>434</v>
      </c>
      <c r="D136" t="s">
        <v>19</v>
      </c>
      <c r="E136" t="s">
        <v>435</v>
      </c>
      <c r="F136" t="s">
        <v>23</v>
      </c>
      <c r="G136">
        <v>364</v>
      </c>
    </row>
    <row r="137" spans="1:7" x14ac:dyDescent="0.25">
      <c r="A137" t="s">
        <v>616</v>
      </c>
      <c r="B137" s="13">
        <v>42764</v>
      </c>
      <c r="C137" t="s">
        <v>437</v>
      </c>
      <c r="D137" t="s">
        <v>20</v>
      </c>
      <c r="E137" t="s">
        <v>438</v>
      </c>
      <c r="F137" t="s">
        <v>23</v>
      </c>
      <c r="G137">
        <v>804</v>
      </c>
    </row>
    <row r="138" spans="1:7" x14ac:dyDescent="0.25">
      <c r="A138" t="s">
        <v>617</v>
      </c>
      <c r="B138" s="13">
        <v>42764</v>
      </c>
      <c r="C138" t="s">
        <v>440</v>
      </c>
      <c r="D138" t="s">
        <v>20</v>
      </c>
      <c r="E138" t="s">
        <v>441</v>
      </c>
      <c r="F138" t="s">
        <v>23</v>
      </c>
      <c r="G138">
        <v>520</v>
      </c>
    </row>
    <row r="139" spans="1:7" x14ac:dyDescent="0.25">
      <c r="A139" t="s">
        <v>618</v>
      </c>
      <c r="B139" s="13">
        <v>42765</v>
      </c>
      <c r="C139" t="s">
        <v>443</v>
      </c>
      <c r="D139" t="s">
        <v>19</v>
      </c>
      <c r="E139" t="s">
        <v>444</v>
      </c>
      <c r="F139" t="s">
        <v>22</v>
      </c>
      <c r="G139">
        <v>805</v>
      </c>
    </row>
    <row r="140" spans="1:7" x14ac:dyDescent="0.25">
      <c r="A140" t="s">
        <v>619</v>
      </c>
      <c r="B140" s="13">
        <v>42765</v>
      </c>
      <c r="C140" t="s">
        <v>446</v>
      </c>
      <c r="D140" t="s">
        <v>20</v>
      </c>
      <c r="E140" t="s">
        <v>447</v>
      </c>
      <c r="F140" t="s">
        <v>23</v>
      </c>
      <c r="G140">
        <v>690</v>
      </c>
    </row>
    <row r="141" spans="1:7" x14ac:dyDescent="0.25">
      <c r="A141" t="s">
        <v>620</v>
      </c>
      <c r="B141" s="13">
        <v>42765</v>
      </c>
      <c r="C141" t="s">
        <v>449</v>
      </c>
      <c r="D141" t="s">
        <v>20</v>
      </c>
      <c r="E141" t="s">
        <v>450</v>
      </c>
      <c r="F141" t="s">
        <v>23</v>
      </c>
      <c r="G141">
        <v>645</v>
      </c>
    </row>
    <row r="142" spans="1:7" x14ac:dyDescent="0.25">
      <c r="A142" t="s">
        <v>621</v>
      </c>
      <c r="B142" s="13">
        <v>42765</v>
      </c>
      <c r="C142" t="s">
        <v>452</v>
      </c>
      <c r="D142" t="s">
        <v>21</v>
      </c>
      <c r="E142" t="s">
        <v>453</v>
      </c>
      <c r="F142" t="s">
        <v>23</v>
      </c>
      <c r="G142">
        <v>432</v>
      </c>
    </row>
    <row r="143" spans="1:7" x14ac:dyDescent="0.25">
      <c r="A143" t="s">
        <v>622</v>
      </c>
      <c r="B143" s="13">
        <v>42765</v>
      </c>
      <c r="C143" t="s">
        <v>455</v>
      </c>
      <c r="D143" t="s">
        <v>20</v>
      </c>
      <c r="E143" t="s">
        <v>456</v>
      </c>
      <c r="F143" t="s">
        <v>22</v>
      </c>
      <c r="G143">
        <v>877</v>
      </c>
    </row>
    <row r="144" spans="1:7" x14ac:dyDescent="0.25">
      <c r="A144" t="s">
        <v>623</v>
      </c>
      <c r="B144" s="13">
        <v>42765</v>
      </c>
      <c r="C144" t="s">
        <v>458</v>
      </c>
      <c r="D144" t="s">
        <v>19</v>
      </c>
      <c r="E144" t="s">
        <v>459</v>
      </c>
      <c r="F144" t="s">
        <v>22</v>
      </c>
      <c r="G144">
        <v>431</v>
      </c>
    </row>
    <row r="145" spans="1:7" x14ac:dyDescent="0.25">
      <c r="A145" t="s">
        <v>624</v>
      </c>
      <c r="B145" s="13">
        <v>42765</v>
      </c>
      <c r="C145" t="s">
        <v>461</v>
      </c>
      <c r="D145" t="s">
        <v>19</v>
      </c>
      <c r="E145" t="s">
        <v>462</v>
      </c>
      <c r="F145" t="s">
        <v>22</v>
      </c>
      <c r="G145">
        <v>379</v>
      </c>
    </row>
    <row r="146" spans="1:7" x14ac:dyDescent="0.25">
      <c r="A146" t="s">
        <v>625</v>
      </c>
      <c r="B146" s="13">
        <v>42766</v>
      </c>
      <c r="C146" t="s">
        <v>464</v>
      </c>
      <c r="D146" t="s">
        <v>19</v>
      </c>
      <c r="E146" t="s">
        <v>465</v>
      </c>
      <c r="F146" t="s">
        <v>23</v>
      </c>
      <c r="G146">
        <v>510</v>
      </c>
    </row>
    <row r="147" spans="1:7" x14ac:dyDescent="0.25">
      <c r="A147" t="s">
        <v>626</v>
      </c>
      <c r="B147" s="13">
        <v>42766</v>
      </c>
      <c r="C147" t="s">
        <v>467</v>
      </c>
      <c r="D147" t="s">
        <v>19</v>
      </c>
      <c r="E147" t="s">
        <v>468</v>
      </c>
      <c r="F147" t="s">
        <v>22</v>
      </c>
      <c r="G147">
        <v>484</v>
      </c>
    </row>
    <row r="148" spans="1:7" x14ac:dyDescent="0.25">
      <c r="A148" t="s">
        <v>627</v>
      </c>
      <c r="B148" s="13">
        <v>42766</v>
      </c>
      <c r="C148" t="s">
        <v>470</v>
      </c>
      <c r="D148" t="s">
        <v>21</v>
      </c>
      <c r="E148" t="s">
        <v>471</v>
      </c>
      <c r="F148" t="s">
        <v>22</v>
      </c>
      <c r="G148">
        <v>511</v>
      </c>
    </row>
    <row r="149" spans="1:7" x14ac:dyDescent="0.25">
      <c r="A149" t="s">
        <v>628</v>
      </c>
      <c r="B149" s="13">
        <v>42766</v>
      </c>
      <c r="C149" t="s">
        <v>473</v>
      </c>
      <c r="D149" t="s">
        <v>19</v>
      </c>
      <c r="E149" t="s">
        <v>474</v>
      </c>
      <c r="F149" t="s">
        <v>23</v>
      </c>
      <c r="G149">
        <v>500</v>
      </c>
    </row>
    <row r="150" spans="1:7" x14ac:dyDescent="0.25">
      <c r="A150" t="s">
        <v>629</v>
      </c>
      <c r="B150" s="13">
        <v>42766</v>
      </c>
      <c r="C150" t="s">
        <v>476</v>
      </c>
      <c r="D150" t="s">
        <v>19</v>
      </c>
      <c r="E150" t="s">
        <v>477</v>
      </c>
      <c r="F150" t="s">
        <v>23</v>
      </c>
      <c r="G150">
        <v>822</v>
      </c>
    </row>
    <row r="151" spans="1:7" x14ac:dyDescent="0.25">
      <c r="A151" t="s">
        <v>630</v>
      </c>
      <c r="B151" s="13">
        <v>42766</v>
      </c>
      <c r="C151" t="s">
        <v>479</v>
      </c>
      <c r="D151" t="s">
        <v>21</v>
      </c>
      <c r="E151" t="s">
        <v>480</v>
      </c>
      <c r="F151" t="s">
        <v>23</v>
      </c>
      <c r="G151">
        <v>700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51"/>
  <sheetViews>
    <sheetView workbookViewId="0">
      <selection activeCell="B1" sqref="B1:B1048576"/>
    </sheetView>
  </sheetViews>
  <sheetFormatPr baseColWidth="10" defaultColWidth="13.28515625" defaultRowHeight="15" x14ac:dyDescent="0.25"/>
  <cols>
    <col min="1" max="1" width="20.28515625" customWidth="1"/>
    <col min="2" max="2" width="10.7109375" bestFit="1" customWidth="1"/>
    <col min="3" max="7" width="20.28515625" customWidth="1"/>
  </cols>
  <sheetData>
    <row r="1" spans="1:7" x14ac:dyDescent="0.25">
      <c r="A1" s="12" t="s">
        <v>24</v>
      </c>
      <c r="B1" s="12" t="s">
        <v>25</v>
      </c>
      <c r="C1" s="12" t="s">
        <v>26</v>
      </c>
      <c r="D1" s="12" t="s">
        <v>27</v>
      </c>
      <c r="E1" s="12" t="s">
        <v>28</v>
      </c>
      <c r="F1" s="12" t="s">
        <v>29</v>
      </c>
      <c r="G1" s="12" t="s">
        <v>30</v>
      </c>
    </row>
    <row r="2" spans="1:7" x14ac:dyDescent="0.25">
      <c r="A2" t="s">
        <v>31</v>
      </c>
      <c r="B2" s="13">
        <v>42767</v>
      </c>
      <c r="C2" t="s">
        <v>32</v>
      </c>
      <c r="D2" t="s">
        <v>20</v>
      </c>
      <c r="E2" t="s">
        <v>33</v>
      </c>
      <c r="F2" t="s">
        <v>23</v>
      </c>
      <c r="G2">
        <v>554</v>
      </c>
    </row>
    <row r="3" spans="1:7" x14ac:dyDescent="0.25">
      <c r="A3" t="s">
        <v>34</v>
      </c>
      <c r="B3" s="13">
        <v>42767</v>
      </c>
      <c r="C3" t="s">
        <v>35</v>
      </c>
      <c r="D3" t="s">
        <v>21</v>
      </c>
      <c r="E3" t="s">
        <v>36</v>
      </c>
      <c r="F3" t="s">
        <v>23</v>
      </c>
      <c r="G3">
        <v>55</v>
      </c>
    </row>
    <row r="4" spans="1:7" x14ac:dyDescent="0.25">
      <c r="A4" t="s">
        <v>37</v>
      </c>
      <c r="B4" s="13">
        <v>42767</v>
      </c>
      <c r="C4" t="s">
        <v>38</v>
      </c>
      <c r="D4" t="s">
        <v>21</v>
      </c>
      <c r="E4" t="s">
        <v>39</v>
      </c>
      <c r="F4" t="s">
        <v>22</v>
      </c>
      <c r="G4">
        <v>564</v>
      </c>
    </row>
    <row r="5" spans="1:7" x14ac:dyDescent="0.25">
      <c r="A5" t="s">
        <v>40</v>
      </c>
      <c r="B5" s="13">
        <v>42767</v>
      </c>
      <c r="C5" t="s">
        <v>41</v>
      </c>
      <c r="D5" t="s">
        <v>20</v>
      </c>
      <c r="E5" t="s">
        <v>42</v>
      </c>
      <c r="F5" t="s">
        <v>23</v>
      </c>
      <c r="G5">
        <v>290</v>
      </c>
    </row>
    <row r="6" spans="1:7" x14ac:dyDescent="0.25">
      <c r="A6" t="s">
        <v>43</v>
      </c>
      <c r="B6" s="13">
        <v>42768</v>
      </c>
      <c r="C6" t="s">
        <v>44</v>
      </c>
      <c r="D6" t="s">
        <v>20</v>
      </c>
      <c r="E6" t="s">
        <v>45</v>
      </c>
      <c r="F6" t="s">
        <v>23</v>
      </c>
      <c r="G6">
        <v>406</v>
      </c>
    </row>
    <row r="7" spans="1:7" x14ac:dyDescent="0.25">
      <c r="A7" t="s">
        <v>46</v>
      </c>
      <c r="B7" s="13">
        <v>42769</v>
      </c>
      <c r="C7" t="s">
        <v>47</v>
      </c>
      <c r="D7" t="s">
        <v>19</v>
      </c>
      <c r="E7" t="s">
        <v>48</v>
      </c>
      <c r="F7" t="s">
        <v>23</v>
      </c>
      <c r="G7">
        <v>183</v>
      </c>
    </row>
    <row r="8" spans="1:7" x14ac:dyDescent="0.25">
      <c r="A8" t="s">
        <v>49</v>
      </c>
      <c r="B8" s="13">
        <v>42769</v>
      </c>
      <c r="C8" t="s">
        <v>50</v>
      </c>
      <c r="D8" t="s">
        <v>20</v>
      </c>
      <c r="E8" t="s">
        <v>51</v>
      </c>
      <c r="F8" t="s">
        <v>22</v>
      </c>
      <c r="G8">
        <v>384</v>
      </c>
    </row>
    <row r="9" spans="1:7" x14ac:dyDescent="0.25">
      <c r="A9" t="s">
        <v>52</v>
      </c>
      <c r="B9" s="13">
        <v>42769</v>
      </c>
      <c r="C9" t="s">
        <v>53</v>
      </c>
      <c r="D9" t="s">
        <v>21</v>
      </c>
      <c r="E9" t="s">
        <v>54</v>
      </c>
      <c r="F9" t="s">
        <v>23</v>
      </c>
      <c r="G9">
        <v>45</v>
      </c>
    </row>
    <row r="10" spans="1:7" x14ac:dyDescent="0.25">
      <c r="A10" t="s">
        <v>55</v>
      </c>
      <c r="B10" s="13">
        <v>42769</v>
      </c>
      <c r="C10" t="s">
        <v>56</v>
      </c>
      <c r="D10" t="s">
        <v>21</v>
      </c>
      <c r="E10" t="s">
        <v>57</v>
      </c>
      <c r="F10" t="s">
        <v>22</v>
      </c>
      <c r="G10">
        <v>879</v>
      </c>
    </row>
    <row r="11" spans="1:7" x14ac:dyDescent="0.25">
      <c r="A11" t="s">
        <v>58</v>
      </c>
      <c r="B11" s="13">
        <v>42769</v>
      </c>
      <c r="C11" t="s">
        <v>59</v>
      </c>
      <c r="D11" t="s">
        <v>19</v>
      </c>
      <c r="E11" t="s">
        <v>60</v>
      </c>
      <c r="F11" t="s">
        <v>23</v>
      </c>
      <c r="G11">
        <v>189</v>
      </c>
    </row>
    <row r="12" spans="1:7" x14ac:dyDescent="0.25">
      <c r="A12" t="s">
        <v>61</v>
      </c>
      <c r="B12" s="13">
        <v>42770</v>
      </c>
      <c r="C12" t="s">
        <v>62</v>
      </c>
      <c r="D12" t="s">
        <v>21</v>
      </c>
      <c r="E12" t="s">
        <v>63</v>
      </c>
      <c r="F12" t="s">
        <v>23</v>
      </c>
      <c r="G12">
        <v>525</v>
      </c>
    </row>
    <row r="13" spans="1:7" x14ac:dyDescent="0.25">
      <c r="A13" t="s">
        <v>64</v>
      </c>
      <c r="B13" s="13">
        <v>42770</v>
      </c>
      <c r="C13" t="s">
        <v>65</v>
      </c>
      <c r="D13" t="s">
        <v>21</v>
      </c>
      <c r="E13" t="s">
        <v>66</v>
      </c>
      <c r="F13" t="s">
        <v>23</v>
      </c>
      <c r="G13">
        <v>533</v>
      </c>
    </row>
    <row r="14" spans="1:7" x14ac:dyDescent="0.25">
      <c r="A14" t="s">
        <v>67</v>
      </c>
      <c r="B14" s="13">
        <v>42770</v>
      </c>
      <c r="C14" t="s">
        <v>68</v>
      </c>
      <c r="D14" t="s">
        <v>21</v>
      </c>
      <c r="E14" t="s">
        <v>69</v>
      </c>
      <c r="F14" t="s">
        <v>22</v>
      </c>
      <c r="G14">
        <v>343</v>
      </c>
    </row>
    <row r="15" spans="1:7" x14ac:dyDescent="0.25">
      <c r="A15" t="s">
        <v>70</v>
      </c>
      <c r="B15" s="13">
        <v>42771</v>
      </c>
      <c r="C15" t="s">
        <v>71</v>
      </c>
      <c r="D15" t="s">
        <v>19</v>
      </c>
      <c r="E15" t="s">
        <v>72</v>
      </c>
      <c r="F15" t="s">
        <v>22</v>
      </c>
      <c r="G15">
        <v>473</v>
      </c>
    </row>
    <row r="16" spans="1:7" x14ac:dyDescent="0.25">
      <c r="A16" t="s">
        <v>73</v>
      </c>
      <c r="B16" s="13">
        <v>42771</v>
      </c>
      <c r="C16" t="s">
        <v>74</v>
      </c>
      <c r="D16" t="s">
        <v>20</v>
      </c>
      <c r="E16" t="s">
        <v>75</v>
      </c>
      <c r="F16" t="s">
        <v>22</v>
      </c>
      <c r="G16">
        <v>683</v>
      </c>
    </row>
    <row r="17" spans="1:7" x14ac:dyDescent="0.25">
      <c r="A17" t="s">
        <v>76</v>
      </c>
      <c r="B17" s="13">
        <v>42771</v>
      </c>
      <c r="C17" t="s">
        <v>77</v>
      </c>
      <c r="D17" t="s">
        <v>21</v>
      </c>
      <c r="E17" t="s">
        <v>78</v>
      </c>
      <c r="F17" t="s">
        <v>22</v>
      </c>
      <c r="G17">
        <v>161</v>
      </c>
    </row>
    <row r="18" spans="1:7" x14ac:dyDescent="0.25">
      <c r="A18" t="s">
        <v>79</v>
      </c>
      <c r="B18" s="13">
        <v>42771</v>
      </c>
      <c r="C18" t="s">
        <v>80</v>
      </c>
      <c r="D18" t="s">
        <v>20</v>
      </c>
      <c r="E18" t="s">
        <v>81</v>
      </c>
      <c r="F18" t="s">
        <v>22</v>
      </c>
      <c r="G18">
        <v>408</v>
      </c>
    </row>
    <row r="19" spans="1:7" x14ac:dyDescent="0.25">
      <c r="A19" t="s">
        <v>82</v>
      </c>
      <c r="B19" s="13">
        <v>42771</v>
      </c>
      <c r="C19" t="s">
        <v>83</v>
      </c>
      <c r="D19" t="s">
        <v>20</v>
      </c>
      <c r="E19" t="s">
        <v>84</v>
      </c>
      <c r="F19" t="s">
        <v>22</v>
      </c>
      <c r="G19">
        <v>593</v>
      </c>
    </row>
    <row r="20" spans="1:7" x14ac:dyDescent="0.25">
      <c r="A20" t="s">
        <v>85</v>
      </c>
      <c r="B20" s="13">
        <v>42771</v>
      </c>
      <c r="C20" t="s">
        <v>86</v>
      </c>
      <c r="D20" t="s">
        <v>20</v>
      </c>
      <c r="E20" t="s">
        <v>87</v>
      </c>
      <c r="F20" t="s">
        <v>22</v>
      </c>
      <c r="G20">
        <v>440</v>
      </c>
    </row>
    <row r="21" spans="1:7" x14ac:dyDescent="0.25">
      <c r="A21" t="s">
        <v>88</v>
      </c>
      <c r="B21" s="13">
        <v>42772</v>
      </c>
      <c r="C21" t="s">
        <v>89</v>
      </c>
      <c r="D21" t="s">
        <v>20</v>
      </c>
      <c r="E21" t="s">
        <v>90</v>
      </c>
      <c r="F21" t="s">
        <v>23</v>
      </c>
      <c r="G21">
        <v>218</v>
      </c>
    </row>
    <row r="22" spans="1:7" x14ac:dyDescent="0.25">
      <c r="A22" t="s">
        <v>91</v>
      </c>
      <c r="B22" s="13">
        <v>42772</v>
      </c>
      <c r="C22" t="s">
        <v>92</v>
      </c>
      <c r="D22" t="s">
        <v>19</v>
      </c>
      <c r="E22" t="s">
        <v>93</v>
      </c>
      <c r="F22" t="s">
        <v>22</v>
      </c>
      <c r="G22">
        <v>39</v>
      </c>
    </row>
    <row r="23" spans="1:7" x14ac:dyDescent="0.25">
      <c r="A23" t="s">
        <v>94</v>
      </c>
      <c r="B23" s="13">
        <v>42772</v>
      </c>
      <c r="C23" t="s">
        <v>95</v>
      </c>
      <c r="D23" t="s">
        <v>19</v>
      </c>
      <c r="E23" t="s">
        <v>96</v>
      </c>
      <c r="F23" t="s">
        <v>22</v>
      </c>
      <c r="G23">
        <v>294</v>
      </c>
    </row>
    <row r="24" spans="1:7" x14ac:dyDescent="0.25">
      <c r="A24" t="s">
        <v>97</v>
      </c>
      <c r="B24" s="13">
        <v>42772</v>
      </c>
      <c r="C24" t="s">
        <v>98</v>
      </c>
      <c r="D24" t="s">
        <v>20</v>
      </c>
      <c r="E24" t="s">
        <v>99</v>
      </c>
      <c r="F24" t="s">
        <v>22</v>
      </c>
      <c r="G24">
        <v>550</v>
      </c>
    </row>
    <row r="25" spans="1:7" x14ac:dyDescent="0.25">
      <c r="A25" t="s">
        <v>100</v>
      </c>
      <c r="B25" s="13">
        <v>42772</v>
      </c>
      <c r="C25" t="s">
        <v>101</v>
      </c>
      <c r="D25" t="s">
        <v>19</v>
      </c>
      <c r="E25" t="s">
        <v>102</v>
      </c>
      <c r="F25" t="s">
        <v>22</v>
      </c>
      <c r="G25">
        <v>545</v>
      </c>
    </row>
    <row r="26" spans="1:7" x14ac:dyDescent="0.25">
      <c r="A26" t="s">
        <v>103</v>
      </c>
      <c r="B26" s="13">
        <v>42773</v>
      </c>
      <c r="C26" t="s">
        <v>104</v>
      </c>
      <c r="D26" t="s">
        <v>19</v>
      </c>
      <c r="E26" t="s">
        <v>105</v>
      </c>
      <c r="F26" t="s">
        <v>23</v>
      </c>
      <c r="G26">
        <v>683</v>
      </c>
    </row>
    <row r="27" spans="1:7" x14ac:dyDescent="0.25">
      <c r="A27" t="s">
        <v>106</v>
      </c>
      <c r="B27" s="13">
        <v>42773</v>
      </c>
      <c r="C27" t="s">
        <v>107</v>
      </c>
      <c r="D27" t="s">
        <v>21</v>
      </c>
      <c r="E27" t="s">
        <v>108</v>
      </c>
      <c r="F27" t="s">
        <v>22</v>
      </c>
      <c r="G27">
        <v>256</v>
      </c>
    </row>
    <row r="28" spans="1:7" x14ac:dyDescent="0.25">
      <c r="A28" t="s">
        <v>109</v>
      </c>
      <c r="B28" s="13">
        <v>42773</v>
      </c>
      <c r="C28" t="s">
        <v>110</v>
      </c>
      <c r="D28" t="s">
        <v>20</v>
      </c>
      <c r="E28" t="s">
        <v>111</v>
      </c>
      <c r="F28" t="s">
        <v>22</v>
      </c>
      <c r="G28">
        <v>113</v>
      </c>
    </row>
    <row r="29" spans="1:7" x14ac:dyDescent="0.25">
      <c r="A29" t="s">
        <v>112</v>
      </c>
      <c r="B29" s="13">
        <v>42773</v>
      </c>
      <c r="C29" t="s">
        <v>113</v>
      </c>
      <c r="D29" t="s">
        <v>21</v>
      </c>
      <c r="E29" t="s">
        <v>114</v>
      </c>
      <c r="F29" t="s">
        <v>22</v>
      </c>
      <c r="G29">
        <v>334</v>
      </c>
    </row>
    <row r="30" spans="1:7" x14ac:dyDescent="0.25">
      <c r="A30" t="s">
        <v>115</v>
      </c>
      <c r="B30" s="13">
        <v>42774</v>
      </c>
      <c r="C30" t="s">
        <v>116</v>
      </c>
      <c r="D30" t="s">
        <v>19</v>
      </c>
      <c r="E30" t="s">
        <v>117</v>
      </c>
      <c r="F30" t="s">
        <v>23</v>
      </c>
      <c r="G30">
        <v>483</v>
      </c>
    </row>
    <row r="31" spans="1:7" x14ac:dyDescent="0.25">
      <c r="A31" t="s">
        <v>118</v>
      </c>
      <c r="B31" s="13">
        <v>42774</v>
      </c>
      <c r="C31" t="s">
        <v>119</v>
      </c>
      <c r="D31" t="s">
        <v>19</v>
      </c>
      <c r="E31" t="s">
        <v>120</v>
      </c>
      <c r="F31" t="s">
        <v>23</v>
      </c>
      <c r="G31">
        <v>426</v>
      </c>
    </row>
    <row r="32" spans="1:7" x14ac:dyDescent="0.25">
      <c r="A32" t="s">
        <v>121</v>
      </c>
      <c r="B32" s="13">
        <v>42774</v>
      </c>
      <c r="C32" t="s">
        <v>122</v>
      </c>
      <c r="D32" t="s">
        <v>20</v>
      </c>
      <c r="E32" t="s">
        <v>123</v>
      </c>
      <c r="F32" t="s">
        <v>23</v>
      </c>
      <c r="G32">
        <v>369</v>
      </c>
    </row>
    <row r="33" spans="1:7" x14ac:dyDescent="0.25">
      <c r="A33" t="s">
        <v>124</v>
      </c>
      <c r="B33" s="13">
        <v>42774</v>
      </c>
      <c r="C33" t="s">
        <v>125</v>
      </c>
      <c r="D33" t="s">
        <v>19</v>
      </c>
      <c r="E33" t="s">
        <v>126</v>
      </c>
      <c r="F33" t="s">
        <v>23</v>
      </c>
      <c r="G33">
        <v>504</v>
      </c>
    </row>
    <row r="34" spans="1:7" x14ac:dyDescent="0.25">
      <c r="A34" t="s">
        <v>127</v>
      </c>
      <c r="B34" s="13">
        <v>42774</v>
      </c>
      <c r="C34" t="s">
        <v>128</v>
      </c>
      <c r="D34" t="s">
        <v>21</v>
      </c>
      <c r="E34" t="s">
        <v>129</v>
      </c>
      <c r="F34" t="s">
        <v>23</v>
      </c>
      <c r="G34">
        <v>542</v>
      </c>
    </row>
    <row r="35" spans="1:7" x14ac:dyDescent="0.25">
      <c r="A35" t="s">
        <v>130</v>
      </c>
      <c r="B35" s="13">
        <v>42774</v>
      </c>
      <c r="C35" t="s">
        <v>131</v>
      </c>
      <c r="D35" t="s">
        <v>20</v>
      </c>
      <c r="E35" t="s">
        <v>132</v>
      </c>
      <c r="F35" t="s">
        <v>23</v>
      </c>
      <c r="G35">
        <v>827</v>
      </c>
    </row>
    <row r="36" spans="1:7" x14ac:dyDescent="0.25">
      <c r="A36" t="s">
        <v>133</v>
      </c>
      <c r="B36" s="13">
        <v>42775</v>
      </c>
      <c r="C36" t="s">
        <v>134</v>
      </c>
      <c r="D36" t="s">
        <v>20</v>
      </c>
      <c r="E36" t="s">
        <v>135</v>
      </c>
      <c r="F36" t="s">
        <v>22</v>
      </c>
      <c r="G36">
        <v>474</v>
      </c>
    </row>
    <row r="37" spans="1:7" x14ac:dyDescent="0.25">
      <c r="A37" t="s">
        <v>136</v>
      </c>
      <c r="B37" s="13">
        <v>42775</v>
      </c>
      <c r="C37" t="s">
        <v>137</v>
      </c>
      <c r="D37" t="s">
        <v>19</v>
      </c>
      <c r="E37" t="s">
        <v>138</v>
      </c>
      <c r="F37" t="s">
        <v>22</v>
      </c>
      <c r="G37">
        <v>751</v>
      </c>
    </row>
    <row r="38" spans="1:7" x14ac:dyDescent="0.25">
      <c r="A38" t="s">
        <v>139</v>
      </c>
      <c r="B38" s="13">
        <v>42775</v>
      </c>
      <c r="C38" t="s">
        <v>140</v>
      </c>
      <c r="D38" t="s">
        <v>21</v>
      </c>
      <c r="E38" t="s">
        <v>141</v>
      </c>
      <c r="F38" t="s">
        <v>22</v>
      </c>
      <c r="G38">
        <v>295</v>
      </c>
    </row>
    <row r="39" spans="1:7" x14ac:dyDescent="0.25">
      <c r="A39" t="s">
        <v>142</v>
      </c>
      <c r="B39" s="13">
        <v>42775</v>
      </c>
      <c r="C39" t="s">
        <v>143</v>
      </c>
      <c r="D39" t="s">
        <v>19</v>
      </c>
      <c r="E39" t="s">
        <v>144</v>
      </c>
      <c r="F39" t="s">
        <v>22</v>
      </c>
      <c r="G39">
        <v>867</v>
      </c>
    </row>
    <row r="40" spans="1:7" x14ac:dyDescent="0.25">
      <c r="A40" t="s">
        <v>145</v>
      </c>
      <c r="B40" s="13">
        <v>42776</v>
      </c>
      <c r="C40" t="s">
        <v>146</v>
      </c>
      <c r="D40" t="s">
        <v>19</v>
      </c>
      <c r="E40" t="s">
        <v>147</v>
      </c>
      <c r="F40" t="s">
        <v>22</v>
      </c>
      <c r="G40">
        <v>861</v>
      </c>
    </row>
    <row r="41" spans="1:7" x14ac:dyDescent="0.25">
      <c r="A41" t="s">
        <v>148</v>
      </c>
      <c r="B41" s="13">
        <v>42776</v>
      </c>
      <c r="C41" t="s">
        <v>149</v>
      </c>
      <c r="D41" t="s">
        <v>20</v>
      </c>
      <c r="E41" t="s">
        <v>150</v>
      </c>
      <c r="F41" t="s">
        <v>23</v>
      </c>
      <c r="G41">
        <v>514</v>
      </c>
    </row>
    <row r="42" spans="1:7" x14ac:dyDescent="0.25">
      <c r="A42" t="s">
        <v>151</v>
      </c>
      <c r="B42" s="13">
        <v>42776</v>
      </c>
      <c r="C42" t="s">
        <v>152</v>
      </c>
      <c r="D42" t="s">
        <v>20</v>
      </c>
      <c r="E42" t="s">
        <v>153</v>
      </c>
      <c r="F42" t="s">
        <v>23</v>
      </c>
      <c r="G42">
        <v>621</v>
      </c>
    </row>
    <row r="43" spans="1:7" x14ac:dyDescent="0.25">
      <c r="A43" t="s">
        <v>154</v>
      </c>
      <c r="B43" s="13">
        <v>42777</v>
      </c>
      <c r="C43" t="s">
        <v>155</v>
      </c>
      <c r="D43" t="s">
        <v>20</v>
      </c>
      <c r="E43" t="s">
        <v>156</v>
      </c>
      <c r="F43" t="s">
        <v>22</v>
      </c>
      <c r="G43">
        <v>701</v>
      </c>
    </row>
    <row r="44" spans="1:7" x14ac:dyDescent="0.25">
      <c r="A44" t="s">
        <v>157</v>
      </c>
      <c r="B44" s="13">
        <v>42777</v>
      </c>
      <c r="C44" t="s">
        <v>158</v>
      </c>
      <c r="D44" t="s">
        <v>19</v>
      </c>
      <c r="E44" t="s">
        <v>159</v>
      </c>
      <c r="F44" t="s">
        <v>22</v>
      </c>
      <c r="G44">
        <v>639</v>
      </c>
    </row>
    <row r="45" spans="1:7" x14ac:dyDescent="0.25">
      <c r="A45" t="s">
        <v>160</v>
      </c>
      <c r="B45" s="13">
        <v>42777</v>
      </c>
      <c r="C45" t="s">
        <v>161</v>
      </c>
      <c r="D45" t="s">
        <v>19</v>
      </c>
      <c r="E45" t="s">
        <v>162</v>
      </c>
      <c r="F45" t="s">
        <v>22</v>
      </c>
      <c r="G45">
        <v>404</v>
      </c>
    </row>
    <row r="46" spans="1:7" x14ac:dyDescent="0.25">
      <c r="A46" t="s">
        <v>163</v>
      </c>
      <c r="B46" s="13">
        <v>42777</v>
      </c>
      <c r="C46" t="s">
        <v>164</v>
      </c>
      <c r="D46" t="s">
        <v>21</v>
      </c>
      <c r="E46" t="s">
        <v>165</v>
      </c>
      <c r="F46" t="s">
        <v>23</v>
      </c>
      <c r="G46">
        <v>331</v>
      </c>
    </row>
    <row r="47" spans="1:7" x14ac:dyDescent="0.25">
      <c r="A47" t="s">
        <v>166</v>
      </c>
      <c r="B47" s="13">
        <v>42777</v>
      </c>
      <c r="C47" t="s">
        <v>167</v>
      </c>
      <c r="D47" t="s">
        <v>19</v>
      </c>
      <c r="E47" t="s">
        <v>168</v>
      </c>
      <c r="F47" t="s">
        <v>22</v>
      </c>
      <c r="G47">
        <v>666</v>
      </c>
    </row>
    <row r="48" spans="1:7" x14ac:dyDescent="0.25">
      <c r="A48" t="s">
        <v>169</v>
      </c>
      <c r="B48" s="13">
        <v>42777</v>
      </c>
      <c r="C48" t="s">
        <v>170</v>
      </c>
      <c r="D48" t="s">
        <v>19</v>
      </c>
      <c r="E48" t="s">
        <v>171</v>
      </c>
      <c r="F48" t="s">
        <v>23</v>
      </c>
      <c r="G48">
        <v>858</v>
      </c>
    </row>
    <row r="49" spans="1:7" x14ac:dyDescent="0.25">
      <c r="A49" t="s">
        <v>172</v>
      </c>
      <c r="B49" s="13">
        <v>42777</v>
      </c>
      <c r="C49" t="s">
        <v>173</v>
      </c>
      <c r="D49" t="s">
        <v>19</v>
      </c>
      <c r="E49" t="s">
        <v>174</v>
      </c>
      <c r="F49" t="s">
        <v>23</v>
      </c>
      <c r="G49">
        <v>311</v>
      </c>
    </row>
    <row r="50" spans="1:7" x14ac:dyDescent="0.25">
      <c r="A50" t="s">
        <v>175</v>
      </c>
      <c r="B50" s="13">
        <v>42777</v>
      </c>
      <c r="C50" t="s">
        <v>176</v>
      </c>
      <c r="D50" t="s">
        <v>21</v>
      </c>
      <c r="E50" t="s">
        <v>177</v>
      </c>
      <c r="F50" t="s">
        <v>23</v>
      </c>
      <c r="G50">
        <v>529</v>
      </c>
    </row>
    <row r="51" spans="1:7" x14ac:dyDescent="0.25">
      <c r="A51" t="s">
        <v>178</v>
      </c>
      <c r="B51" s="13">
        <v>42777</v>
      </c>
      <c r="C51" t="s">
        <v>179</v>
      </c>
      <c r="D51" t="s">
        <v>21</v>
      </c>
      <c r="E51" t="s">
        <v>180</v>
      </c>
      <c r="F51" t="s">
        <v>23</v>
      </c>
      <c r="G51">
        <v>381</v>
      </c>
    </row>
    <row r="52" spans="1:7" x14ac:dyDescent="0.25">
      <c r="A52" t="s">
        <v>181</v>
      </c>
      <c r="B52" s="13">
        <v>42778</v>
      </c>
      <c r="C52" t="s">
        <v>182</v>
      </c>
      <c r="D52" t="s">
        <v>19</v>
      </c>
      <c r="E52" t="s">
        <v>183</v>
      </c>
      <c r="F52" t="s">
        <v>23</v>
      </c>
      <c r="G52">
        <v>670</v>
      </c>
    </row>
    <row r="53" spans="1:7" x14ac:dyDescent="0.25">
      <c r="A53" t="s">
        <v>184</v>
      </c>
      <c r="B53" s="13">
        <v>42778</v>
      </c>
      <c r="C53" t="s">
        <v>185</v>
      </c>
      <c r="D53" t="s">
        <v>21</v>
      </c>
      <c r="E53" t="s">
        <v>186</v>
      </c>
      <c r="F53" t="s">
        <v>22</v>
      </c>
      <c r="G53">
        <v>802</v>
      </c>
    </row>
    <row r="54" spans="1:7" x14ac:dyDescent="0.25">
      <c r="A54" t="s">
        <v>187</v>
      </c>
      <c r="B54" s="13">
        <v>42778</v>
      </c>
      <c r="C54" t="s">
        <v>188</v>
      </c>
      <c r="D54" t="s">
        <v>20</v>
      </c>
      <c r="E54" t="s">
        <v>189</v>
      </c>
      <c r="F54" t="s">
        <v>22</v>
      </c>
      <c r="G54">
        <v>631</v>
      </c>
    </row>
    <row r="55" spans="1:7" x14ac:dyDescent="0.25">
      <c r="A55" t="s">
        <v>190</v>
      </c>
      <c r="B55" s="13">
        <v>42778</v>
      </c>
      <c r="C55" t="s">
        <v>191</v>
      </c>
      <c r="D55" t="s">
        <v>19</v>
      </c>
      <c r="E55" t="s">
        <v>192</v>
      </c>
      <c r="F55" t="s">
        <v>23</v>
      </c>
      <c r="G55">
        <v>867</v>
      </c>
    </row>
    <row r="56" spans="1:7" x14ac:dyDescent="0.25">
      <c r="A56" t="s">
        <v>193</v>
      </c>
      <c r="B56" s="13">
        <v>42778</v>
      </c>
      <c r="C56" t="s">
        <v>194</v>
      </c>
      <c r="D56" t="s">
        <v>20</v>
      </c>
      <c r="E56" t="s">
        <v>195</v>
      </c>
      <c r="F56" t="s">
        <v>23</v>
      </c>
      <c r="G56">
        <v>788</v>
      </c>
    </row>
    <row r="57" spans="1:7" x14ac:dyDescent="0.25">
      <c r="A57" t="s">
        <v>196</v>
      </c>
      <c r="B57" s="13">
        <v>42779</v>
      </c>
      <c r="C57" t="s">
        <v>197</v>
      </c>
      <c r="D57" t="s">
        <v>21</v>
      </c>
      <c r="E57" t="s">
        <v>198</v>
      </c>
      <c r="F57" t="s">
        <v>22</v>
      </c>
      <c r="G57">
        <v>704</v>
      </c>
    </row>
    <row r="58" spans="1:7" x14ac:dyDescent="0.25">
      <c r="A58" t="s">
        <v>199</v>
      </c>
      <c r="B58" s="13">
        <v>42779</v>
      </c>
      <c r="C58" t="s">
        <v>200</v>
      </c>
      <c r="D58" t="s">
        <v>21</v>
      </c>
      <c r="E58" t="s">
        <v>201</v>
      </c>
      <c r="F58" t="s">
        <v>22</v>
      </c>
      <c r="G58">
        <v>238</v>
      </c>
    </row>
    <row r="59" spans="1:7" x14ac:dyDescent="0.25">
      <c r="A59" t="s">
        <v>202</v>
      </c>
      <c r="B59" s="13">
        <v>42779</v>
      </c>
      <c r="C59" t="s">
        <v>203</v>
      </c>
      <c r="D59" t="s">
        <v>21</v>
      </c>
      <c r="E59" t="s">
        <v>204</v>
      </c>
      <c r="F59" t="s">
        <v>22</v>
      </c>
      <c r="G59">
        <v>443</v>
      </c>
    </row>
    <row r="60" spans="1:7" x14ac:dyDescent="0.25">
      <c r="A60" t="s">
        <v>205</v>
      </c>
      <c r="B60" s="13">
        <v>42779</v>
      </c>
      <c r="C60" t="s">
        <v>206</v>
      </c>
      <c r="D60" t="s">
        <v>20</v>
      </c>
      <c r="E60" t="s">
        <v>207</v>
      </c>
      <c r="F60" t="s">
        <v>22</v>
      </c>
      <c r="G60">
        <v>574</v>
      </c>
    </row>
    <row r="61" spans="1:7" x14ac:dyDescent="0.25">
      <c r="A61" t="s">
        <v>208</v>
      </c>
      <c r="B61" s="13">
        <v>42779</v>
      </c>
      <c r="C61" t="s">
        <v>209</v>
      </c>
      <c r="D61" t="s">
        <v>20</v>
      </c>
      <c r="E61" t="s">
        <v>210</v>
      </c>
      <c r="F61" t="s">
        <v>22</v>
      </c>
      <c r="G61">
        <v>271</v>
      </c>
    </row>
    <row r="62" spans="1:7" x14ac:dyDescent="0.25">
      <c r="A62" t="s">
        <v>211</v>
      </c>
      <c r="B62" s="13">
        <v>42780</v>
      </c>
      <c r="C62" t="s">
        <v>212</v>
      </c>
      <c r="D62" t="s">
        <v>20</v>
      </c>
      <c r="E62" t="s">
        <v>213</v>
      </c>
      <c r="F62" t="s">
        <v>22</v>
      </c>
      <c r="G62">
        <v>476</v>
      </c>
    </row>
    <row r="63" spans="1:7" x14ac:dyDescent="0.25">
      <c r="A63" t="s">
        <v>214</v>
      </c>
      <c r="B63" s="13">
        <v>42780</v>
      </c>
      <c r="C63" t="s">
        <v>215</v>
      </c>
      <c r="D63" t="s">
        <v>20</v>
      </c>
      <c r="E63" t="s">
        <v>216</v>
      </c>
      <c r="F63" t="s">
        <v>22</v>
      </c>
      <c r="G63">
        <v>195</v>
      </c>
    </row>
    <row r="64" spans="1:7" x14ac:dyDescent="0.25">
      <c r="A64" t="s">
        <v>217</v>
      </c>
      <c r="B64" s="13">
        <v>42780</v>
      </c>
      <c r="C64" t="s">
        <v>218</v>
      </c>
      <c r="D64" t="s">
        <v>20</v>
      </c>
      <c r="E64" t="s">
        <v>219</v>
      </c>
      <c r="F64" t="s">
        <v>22</v>
      </c>
      <c r="G64">
        <v>668</v>
      </c>
    </row>
    <row r="65" spans="1:7" x14ac:dyDescent="0.25">
      <c r="A65" t="s">
        <v>220</v>
      </c>
      <c r="B65" s="13">
        <v>42780</v>
      </c>
      <c r="C65" t="s">
        <v>221</v>
      </c>
      <c r="D65" t="s">
        <v>19</v>
      </c>
      <c r="E65" t="s">
        <v>222</v>
      </c>
      <c r="F65" t="s">
        <v>23</v>
      </c>
      <c r="G65">
        <v>228</v>
      </c>
    </row>
    <row r="66" spans="1:7" x14ac:dyDescent="0.25">
      <c r="A66" t="s">
        <v>223</v>
      </c>
      <c r="B66" s="13">
        <v>42780</v>
      </c>
      <c r="C66" t="s">
        <v>224</v>
      </c>
      <c r="D66" t="s">
        <v>19</v>
      </c>
      <c r="E66" t="s">
        <v>225</v>
      </c>
      <c r="F66" t="s">
        <v>23</v>
      </c>
      <c r="G66">
        <v>203</v>
      </c>
    </row>
    <row r="67" spans="1:7" x14ac:dyDescent="0.25">
      <c r="A67" t="s">
        <v>226</v>
      </c>
      <c r="B67" s="13">
        <v>42780</v>
      </c>
      <c r="C67" t="s">
        <v>227</v>
      </c>
      <c r="D67" t="s">
        <v>21</v>
      </c>
      <c r="E67" t="s">
        <v>228</v>
      </c>
      <c r="F67" t="s">
        <v>23</v>
      </c>
      <c r="G67">
        <v>227</v>
      </c>
    </row>
    <row r="68" spans="1:7" x14ac:dyDescent="0.25">
      <c r="A68" t="s">
        <v>229</v>
      </c>
      <c r="B68" s="13">
        <v>42780</v>
      </c>
      <c r="C68" t="s">
        <v>230</v>
      </c>
      <c r="D68" t="s">
        <v>21</v>
      </c>
      <c r="E68" t="s">
        <v>231</v>
      </c>
      <c r="F68" t="s">
        <v>22</v>
      </c>
      <c r="G68">
        <v>601</v>
      </c>
    </row>
    <row r="69" spans="1:7" x14ac:dyDescent="0.25">
      <c r="A69" t="s">
        <v>232</v>
      </c>
      <c r="B69" s="13">
        <v>42780</v>
      </c>
      <c r="C69" t="s">
        <v>233</v>
      </c>
      <c r="D69" t="s">
        <v>20</v>
      </c>
      <c r="E69" t="s">
        <v>234</v>
      </c>
      <c r="F69" t="s">
        <v>23</v>
      </c>
      <c r="G69">
        <v>877</v>
      </c>
    </row>
    <row r="70" spans="1:7" x14ac:dyDescent="0.25">
      <c r="A70" t="s">
        <v>235</v>
      </c>
      <c r="B70" s="13">
        <v>42780</v>
      </c>
      <c r="C70" t="s">
        <v>236</v>
      </c>
      <c r="D70" t="s">
        <v>21</v>
      </c>
      <c r="E70" t="s">
        <v>237</v>
      </c>
      <c r="F70" t="s">
        <v>22</v>
      </c>
      <c r="G70">
        <v>43</v>
      </c>
    </row>
    <row r="71" spans="1:7" x14ac:dyDescent="0.25">
      <c r="A71" t="s">
        <v>238</v>
      </c>
      <c r="B71" s="13">
        <v>42780</v>
      </c>
      <c r="C71" t="s">
        <v>239</v>
      </c>
      <c r="D71" t="s">
        <v>19</v>
      </c>
      <c r="E71" t="s">
        <v>240</v>
      </c>
      <c r="F71" t="s">
        <v>22</v>
      </c>
      <c r="G71">
        <v>199</v>
      </c>
    </row>
    <row r="72" spans="1:7" x14ac:dyDescent="0.25">
      <c r="A72" t="s">
        <v>241</v>
      </c>
      <c r="B72" s="13">
        <v>42780</v>
      </c>
      <c r="C72" t="s">
        <v>242</v>
      </c>
      <c r="D72" t="s">
        <v>21</v>
      </c>
      <c r="E72" t="s">
        <v>243</v>
      </c>
      <c r="F72" t="s">
        <v>22</v>
      </c>
      <c r="G72">
        <v>127</v>
      </c>
    </row>
    <row r="73" spans="1:7" x14ac:dyDescent="0.25">
      <c r="A73" t="s">
        <v>244</v>
      </c>
      <c r="B73" s="13">
        <v>42780</v>
      </c>
      <c r="C73" t="s">
        <v>245</v>
      </c>
      <c r="D73" t="s">
        <v>21</v>
      </c>
      <c r="E73" t="s">
        <v>246</v>
      </c>
      <c r="F73" t="s">
        <v>23</v>
      </c>
      <c r="G73">
        <v>372</v>
      </c>
    </row>
    <row r="74" spans="1:7" x14ac:dyDescent="0.25">
      <c r="A74" t="s">
        <v>247</v>
      </c>
      <c r="B74" s="13">
        <v>42780</v>
      </c>
      <c r="C74" t="s">
        <v>248</v>
      </c>
      <c r="D74" t="s">
        <v>20</v>
      </c>
      <c r="E74" t="s">
        <v>249</v>
      </c>
      <c r="F74" t="s">
        <v>23</v>
      </c>
      <c r="G74">
        <v>232</v>
      </c>
    </row>
    <row r="75" spans="1:7" x14ac:dyDescent="0.25">
      <c r="A75" t="s">
        <v>250</v>
      </c>
      <c r="B75" s="13">
        <v>42781</v>
      </c>
      <c r="C75" t="s">
        <v>251</v>
      </c>
      <c r="D75" t="s">
        <v>19</v>
      </c>
      <c r="E75" t="s">
        <v>252</v>
      </c>
      <c r="F75" t="s">
        <v>22</v>
      </c>
      <c r="G75">
        <v>398</v>
      </c>
    </row>
    <row r="76" spans="1:7" x14ac:dyDescent="0.25">
      <c r="A76" t="s">
        <v>253</v>
      </c>
      <c r="B76" s="13">
        <v>42781</v>
      </c>
      <c r="C76" t="s">
        <v>254</v>
      </c>
      <c r="D76" t="s">
        <v>20</v>
      </c>
      <c r="E76" t="s">
        <v>255</v>
      </c>
      <c r="F76" t="s">
        <v>22</v>
      </c>
      <c r="G76">
        <v>226</v>
      </c>
    </row>
    <row r="77" spans="1:7" x14ac:dyDescent="0.25">
      <c r="A77" t="s">
        <v>256</v>
      </c>
      <c r="B77" s="13">
        <v>42781</v>
      </c>
      <c r="C77" t="s">
        <v>257</v>
      </c>
      <c r="D77" t="s">
        <v>21</v>
      </c>
      <c r="E77" t="s">
        <v>258</v>
      </c>
      <c r="F77" t="s">
        <v>22</v>
      </c>
      <c r="G77">
        <v>160</v>
      </c>
    </row>
    <row r="78" spans="1:7" x14ac:dyDescent="0.25">
      <c r="A78" t="s">
        <v>259</v>
      </c>
      <c r="B78" s="13">
        <v>42781</v>
      </c>
      <c r="C78" t="s">
        <v>260</v>
      </c>
      <c r="D78" t="s">
        <v>20</v>
      </c>
      <c r="E78" t="s">
        <v>261</v>
      </c>
      <c r="F78" t="s">
        <v>23</v>
      </c>
      <c r="G78">
        <v>168</v>
      </c>
    </row>
    <row r="79" spans="1:7" x14ac:dyDescent="0.25">
      <c r="A79" t="s">
        <v>262</v>
      </c>
      <c r="B79" s="13">
        <v>42782</v>
      </c>
      <c r="C79" t="s">
        <v>263</v>
      </c>
      <c r="D79" t="s">
        <v>21</v>
      </c>
      <c r="E79" t="s">
        <v>264</v>
      </c>
      <c r="F79" t="s">
        <v>22</v>
      </c>
      <c r="G79">
        <v>439</v>
      </c>
    </row>
    <row r="80" spans="1:7" x14ac:dyDescent="0.25">
      <c r="A80" t="s">
        <v>265</v>
      </c>
      <c r="B80" s="13">
        <v>42782</v>
      </c>
      <c r="C80" t="s">
        <v>266</v>
      </c>
      <c r="D80" t="s">
        <v>21</v>
      </c>
      <c r="E80" t="s">
        <v>267</v>
      </c>
      <c r="F80" t="s">
        <v>23</v>
      </c>
      <c r="G80">
        <v>786</v>
      </c>
    </row>
    <row r="81" spans="1:7" x14ac:dyDescent="0.25">
      <c r="A81" t="s">
        <v>268</v>
      </c>
      <c r="B81" s="13">
        <v>42782</v>
      </c>
      <c r="C81" t="s">
        <v>269</v>
      </c>
      <c r="D81" t="s">
        <v>21</v>
      </c>
      <c r="E81" t="s">
        <v>270</v>
      </c>
      <c r="F81" t="s">
        <v>22</v>
      </c>
      <c r="G81">
        <v>363</v>
      </c>
    </row>
    <row r="82" spans="1:7" x14ac:dyDescent="0.25">
      <c r="A82" t="s">
        <v>271</v>
      </c>
      <c r="B82" s="13">
        <v>42782</v>
      </c>
      <c r="C82" t="s">
        <v>272</v>
      </c>
      <c r="D82" t="s">
        <v>19</v>
      </c>
      <c r="E82" t="s">
        <v>273</v>
      </c>
      <c r="F82" t="s">
        <v>23</v>
      </c>
      <c r="G82">
        <v>196</v>
      </c>
    </row>
    <row r="83" spans="1:7" x14ac:dyDescent="0.25">
      <c r="A83" t="s">
        <v>274</v>
      </c>
      <c r="B83" s="13">
        <v>42782</v>
      </c>
      <c r="C83" t="s">
        <v>275</v>
      </c>
      <c r="D83" t="s">
        <v>21</v>
      </c>
      <c r="E83" t="s">
        <v>276</v>
      </c>
      <c r="F83" t="s">
        <v>23</v>
      </c>
      <c r="G83">
        <v>846</v>
      </c>
    </row>
    <row r="84" spans="1:7" x14ac:dyDescent="0.25">
      <c r="A84" t="s">
        <v>277</v>
      </c>
      <c r="B84" s="13">
        <v>42783</v>
      </c>
      <c r="C84" t="s">
        <v>278</v>
      </c>
      <c r="D84" t="s">
        <v>19</v>
      </c>
      <c r="E84" t="s">
        <v>279</v>
      </c>
      <c r="F84" t="s">
        <v>22</v>
      </c>
      <c r="G84">
        <v>365</v>
      </c>
    </row>
    <row r="85" spans="1:7" x14ac:dyDescent="0.25">
      <c r="A85" t="s">
        <v>280</v>
      </c>
      <c r="B85" s="13">
        <v>42783</v>
      </c>
      <c r="C85" t="s">
        <v>281</v>
      </c>
      <c r="D85" t="s">
        <v>19</v>
      </c>
      <c r="E85" t="s">
        <v>282</v>
      </c>
      <c r="F85" t="s">
        <v>22</v>
      </c>
      <c r="G85">
        <v>745</v>
      </c>
    </row>
    <row r="86" spans="1:7" x14ac:dyDescent="0.25">
      <c r="A86" t="s">
        <v>283</v>
      </c>
      <c r="B86" s="13">
        <v>42783</v>
      </c>
      <c r="C86" t="s">
        <v>284</v>
      </c>
      <c r="D86" t="s">
        <v>19</v>
      </c>
      <c r="E86" t="s">
        <v>285</v>
      </c>
      <c r="F86" t="s">
        <v>23</v>
      </c>
      <c r="G86">
        <v>458</v>
      </c>
    </row>
    <row r="87" spans="1:7" x14ac:dyDescent="0.25">
      <c r="A87" t="s">
        <v>286</v>
      </c>
      <c r="B87" s="13">
        <v>42783</v>
      </c>
      <c r="C87" t="s">
        <v>287</v>
      </c>
      <c r="D87" t="s">
        <v>19</v>
      </c>
      <c r="E87" t="s">
        <v>288</v>
      </c>
      <c r="F87" t="s">
        <v>23</v>
      </c>
      <c r="G87">
        <v>568</v>
      </c>
    </row>
    <row r="88" spans="1:7" x14ac:dyDescent="0.25">
      <c r="A88" t="s">
        <v>289</v>
      </c>
      <c r="B88" s="13">
        <v>42783</v>
      </c>
      <c r="C88" t="s">
        <v>290</v>
      </c>
      <c r="D88" t="s">
        <v>20</v>
      </c>
      <c r="E88" t="s">
        <v>291</v>
      </c>
      <c r="F88" t="s">
        <v>23</v>
      </c>
      <c r="G88">
        <v>397</v>
      </c>
    </row>
    <row r="89" spans="1:7" x14ac:dyDescent="0.25">
      <c r="A89" t="s">
        <v>292</v>
      </c>
      <c r="B89" s="13">
        <v>42784</v>
      </c>
      <c r="C89" t="s">
        <v>293</v>
      </c>
      <c r="D89" t="s">
        <v>19</v>
      </c>
      <c r="E89" t="s">
        <v>294</v>
      </c>
      <c r="F89" t="s">
        <v>22</v>
      </c>
      <c r="G89">
        <v>802</v>
      </c>
    </row>
    <row r="90" spans="1:7" x14ac:dyDescent="0.25">
      <c r="A90" t="s">
        <v>295</v>
      </c>
      <c r="B90" s="13">
        <v>42784</v>
      </c>
      <c r="C90" t="s">
        <v>296</v>
      </c>
      <c r="D90" t="s">
        <v>21</v>
      </c>
      <c r="E90" t="s">
        <v>297</v>
      </c>
      <c r="F90" t="s">
        <v>22</v>
      </c>
      <c r="G90">
        <v>651</v>
      </c>
    </row>
    <row r="91" spans="1:7" x14ac:dyDescent="0.25">
      <c r="A91" t="s">
        <v>298</v>
      </c>
      <c r="B91" s="13">
        <v>42784</v>
      </c>
      <c r="C91" t="s">
        <v>299</v>
      </c>
      <c r="D91" t="s">
        <v>20</v>
      </c>
      <c r="E91" t="s">
        <v>300</v>
      </c>
      <c r="F91" t="s">
        <v>22</v>
      </c>
      <c r="G91">
        <v>548</v>
      </c>
    </row>
    <row r="92" spans="1:7" x14ac:dyDescent="0.25">
      <c r="A92" t="s">
        <v>301</v>
      </c>
      <c r="B92" s="13">
        <v>42784</v>
      </c>
      <c r="C92" t="s">
        <v>302</v>
      </c>
      <c r="D92" t="s">
        <v>20</v>
      </c>
      <c r="E92" t="s">
        <v>303</v>
      </c>
      <c r="F92" t="s">
        <v>23</v>
      </c>
      <c r="G92">
        <v>613</v>
      </c>
    </row>
    <row r="93" spans="1:7" x14ac:dyDescent="0.25">
      <c r="A93" t="s">
        <v>304</v>
      </c>
      <c r="B93" s="13">
        <v>42784</v>
      </c>
      <c r="C93" t="s">
        <v>305</v>
      </c>
      <c r="D93" t="s">
        <v>19</v>
      </c>
      <c r="E93" t="s">
        <v>306</v>
      </c>
      <c r="F93" t="s">
        <v>22</v>
      </c>
      <c r="G93">
        <v>501</v>
      </c>
    </row>
    <row r="94" spans="1:7" x14ac:dyDescent="0.25">
      <c r="A94" t="s">
        <v>307</v>
      </c>
      <c r="B94" s="13">
        <v>42784</v>
      </c>
      <c r="C94" t="s">
        <v>308</v>
      </c>
      <c r="D94" t="s">
        <v>19</v>
      </c>
      <c r="E94" t="s">
        <v>309</v>
      </c>
      <c r="F94" t="s">
        <v>23</v>
      </c>
      <c r="G94">
        <v>352</v>
      </c>
    </row>
    <row r="95" spans="1:7" x14ac:dyDescent="0.25">
      <c r="A95" t="s">
        <v>310</v>
      </c>
      <c r="B95" s="13">
        <v>42785</v>
      </c>
      <c r="C95" t="s">
        <v>311</v>
      </c>
      <c r="D95" t="s">
        <v>19</v>
      </c>
      <c r="E95" t="s">
        <v>312</v>
      </c>
      <c r="F95" t="s">
        <v>22</v>
      </c>
      <c r="G95">
        <v>595</v>
      </c>
    </row>
    <row r="96" spans="1:7" x14ac:dyDescent="0.25">
      <c r="A96" t="s">
        <v>313</v>
      </c>
      <c r="B96" s="13">
        <v>42785</v>
      </c>
      <c r="C96" t="s">
        <v>314</v>
      </c>
      <c r="D96" t="s">
        <v>20</v>
      </c>
      <c r="E96" t="s">
        <v>315</v>
      </c>
      <c r="F96" t="s">
        <v>23</v>
      </c>
      <c r="G96">
        <v>852</v>
      </c>
    </row>
    <row r="97" spans="1:7" x14ac:dyDescent="0.25">
      <c r="A97" t="s">
        <v>316</v>
      </c>
      <c r="B97" s="13">
        <v>42785</v>
      </c>
      <c r="C97" t="s">
        <v>317</v>
      </c>
      <c r="D97" t="s">
        <v>20</v>
      </c>
      <c r="E97" t="s">
        <v>318</v>
      </c>
      <c r="F97" t="s">
        <v>23</v>
      </c>
      <c r="G97">
        <v>474</v>
      </c>
    </row>
    <row r="98" spans="1:7" x14ac:dyDescent="0.25">
      <c r="A98" t="s">
        <v>319</v>
      </c>
      <c r="B98" s="13">
        <v>42785</v>
      </c>
      <c r="C98" t="s">
        <v>320</v>
      </c>
      <c r="D98" t="s">
        <v>20</v>
      </c>
      <c r="E98" t="s">
        <v>321</v>
      </c>
      <c r="F98" t="s">
        <v>23</v>
      </c>
      <c r="G98">
        <v>281</v>
      </c>
    </row>
    <row r="99" spans="1:7" x14ac:dyDescent="0.25">
      <c r="A99" t="s">
        <v>322</v>
      </c>
      <c r="B99" s="13">
        <v>42785</v>
      </c>
      <c r="C99" t="s">
        <v>323</v>
      </c>
      <c r="D99" t="s">
        <v>21</v>
      </c>
      <c r="E99" t="s">
        <v>324</v>
      </c>
      <c r="F99" t="s">
        <v>23</v>
      </c>
      <c r="G99">
        <v>695</v>
      </c>
    </row>
    <row r="100" spans="1:7" x14ac:dyDescent="0.25">
      <c r="A100" t="s">
        <v>325</v>
      </c>
      <c r="B100" s="13">
        <v>42786</v>
      </c>
      <c r="C100" t="s">
        <v>326</v>
      </c>
      <c r="D100" t="s">
        <v>21</v>
      </c>
      <c r="E100" t="s">
        <v>327</v>
      </c>
      <c r="F100" t="s">
        <v>22</v>
      </c>
      <c r="G100">
        <v>306</v>
      </c>
    </row>
    <row r="101" spans="1:7" x14ac:dyDescent="0.25">
      <c r="A101" t="s">
        <v>328</v>
      </c>
      <c r="B101" s="13">
        <v>42786</v>
      </c>
      <c r="C101" t="s">
        <v>329</v>
      </c>
      <c r="D101" t="s">
        <v>19</v>
      </c>
      <c r="E101" t="s">
        <v>330</v>
      </c>
      <c r="F101" t="s">
        <v>22</v>
      </c>
      <c r="G101">
        <v>379</v>
      </c>
    </row>
    <row r="102" spans="1:7" x14ac:dyDescent="0.25">
      <c r="A102" t="s">
        <v>331</v>
      </c>
      <c r="B102" s="13">
        <v>42786</v>
      </c>
      <c r="C102" t="s">
        <v>332</v>
      </c>
      <c r="D102" t="s">
        <v>20</v>
      </c>
      <c r="E102" t="s">
        <v>333</v>
      </c>
      <c r="F102" t="s">
        <v>23</v>
      </c>
      <c r="G102">
        <v>680</v>
      </c>
    </row>
    <row r="103" spans="1:7" x14ac:dyDescent="0.25">
      <c r="A103" t="s">
        <v>334</v>
      </c>
      <c r="B103" s="13">
        <v>42787</v>
      </c>
      <c r="C103" t="s">
        <v>335</v>
      </c>
      <c r="D103" t="s">
        <v>21</v>
      </c>
      <c r="E103" t="s">
        <v>336</v>
      </c>
      <c r="F103" t="s">
        <v>22</v>
      </c>
      <c r="G103">
        <v>287</v>
      </c>
    </row>
    <row r="104" spans="1:7" x14ac:dyDescent="0.25">
      <c r="A104" t="s">
        <v>337</v>
      </c>
      <c r="B104" s="13">
        <v>42787</v>
      </c>
      <c r="C104" t="s">
        <v>338</v>
      </c>
      <c r="D104" t="s">
        <v>21</v>
      </c>
      <c r="E104" t="s">
        <v>339</v>
      </c>
      <c r="F104" t="s">
        <v>23</v>
      </c>
      <c r="G104">
        <v>832</v>
      </c>
    </row>
    <row r="105" spans="1:7" x14ac:dyDescent="0.25">
      <c r="A105" t="s">
        <v>340</v>
      </c>
      <c r="B105" s="13">
        <v>42787</v>
      </c>
      <c r="C105" t="s">
        <v>341</v>
      </c>
      <c r="D105" t="s">
        <v>21</v>
      </c>
      <c r="E105" t="s">
        <v>342</v>
      </c>
      <c r="F105" t="s">
        <v>22</v>
      </c>
      <c r="G105">
        <v>596</v>
      </c>
    </row>
    <row r="106" spans="1:7" x14ac:dyDescent="0.25">
      <c r="A106" t="s">
        <v>343</v>
      </c>
      <c r="B106" s="13">
        <v>42788</v>
      </c>
      <c r="C106" t="s">
        <v>344</v>
      </c>
      <c r="D106" t="s">
        <v>21</v>
      </c>
      <c r="E106" t="s">
        <v>345</v>
      </c>
      <c r="F106" t="s">
        <v>22</v>
      </c>
      <c r="G106">
        <v>97</v>
      </c>
    </row>
    <row r="107" spans="1:7" x14ac:dyDescent="0.25">
      <c r="A107" t="s">
        <v>346</v>
      </c>
      <c r="B107" s="13">
        <v>42788</v>
      </c>
      <c r="C107" t="s">
        <v>347</v>
      </c>
      <c r="D107" t="s">
        <v>19</v>
      </c>
      <c r="E107" t="s">
        <v>348</v>
      </c>
      <c r="F107" t="s">
        <v>23</v>
      </c>
      <c r="G107">
        <v>124</v>
      </c>
    </row>
    <row r="108" spans="1:7" x14ac:dyDescent="0.25">
      <c r="A108" t="s">
        <v>349</v>
      </c>
      <c r="B108" s="13">
        <v>42788</v>
      </c>
      <c r="C108" t="s">
        <v>350</v>
      </c>
      <c r="D108" t="s">
        <v>20</v>
      </c>
      <c r="E108" t="s">
        <v>351</v>
      </c>
      <c r="F108" t="s">
        <v>22</v>
      </c>
      <c r="G108">
        <v>575</v>
      </c>
    </row>
    <row r="109" spans="1:7" x14ac:dyDescent="0.25">
      <c r="A109" t="s">
        <v>352</v>
      </c>
      <c r="B109" s="13">
        <v>42788</v>
      </c>
      <c r="C109" t="s">
        <v>353</v>
      </c>
      <c r="D109" t="s">
        <v>21</v>
      </c>
      <c r="E109" t="s">
        <v>354</v>
      </c>
      <c r="F109" t="s">
        <v>23</v>
      </c>
      <c r="G109">
        <v>13</v>
      </c>
    </row>
    <row r="110" spans="1:7" x14ac:dyDescent="0.25">
      <c r="A110" t="s">
        <v>355</v>
      </c>
      <c r="B110" s="13">
        <v>42788</v>
      </c>
      <c r="C110" t="s">
        <v>356</v>
      </c>
      <c r="D110" t="s">
        <v>21</v>
      </c>
      <c r="E110" t="s">
        <v>357</v>
      </c>
      <c r="F110" t="s">
        <v>23</v>
      </c>
      <c r="G110">
        <v>619</v>
      </c>
    </row>
    <row r="111" spans="1:7" x14ac:dyDescent="0.25">
      <c r="A111" t="s">
        <v>358</v>
      </c>
      <c r="B111" s="13">
        <v>42788</v>
      </c>
      <c r="C111" t="s">
        <v>359</v>
      </c>
      <c r="D111" t="s">
        <v>19</v>
      </c>
      <c r="E111" t="s">
        <v>360</v>
      </c>
      <c r="F111" t="s">
        <v>22</v>
      </c>
      <c r="G111">
        <v>640</v>
      </c>
    </row>
    <row r="112" spans="1:7" x14ac:dyDescent="0.25">
      <c r="A112" t="s">
        <v>361</v>
      </c>
      <c r="B112" s="13">
        <v>42789</v>
      </c>
      <c r="C112" t="s">
        <v>362</v>
      </c>
      <c r="D112" t="s">
        <v>20</v>
      </c>
      <c r="E112" t="s">
        <v>363</v>
      </c>
      <c r="F112" t="s">
        <v>22</v>
      </c>
      <c r="G112">
        <v>743</v>
      </c>
    </row>
    <row r="113" spans="1:7" x14ac:dyDescent="0.25">
      <c r="A113" t="s">
        <v>364</v>
      </c>
      <c r="B113" s="13">
        <v>42789</v>
      </c>
      <c r="C113" t="s">
        <v>365</v>
      </c>
      <c r="D113" t="s">
        <v>20</v>
      </c>
      <c r="E113" t="s">
        <v>366</v>
      </c>
      <c r="F113" t="s">
        <v>23</v>
      </c>
      <c r="G113">
        <v>716</v>
      </c>
    </row>
    <row r="114" spans="1:7" x14ac:dyDescent="0.25">
      <c r="A114" t="s">
        <v>367</v>
      </c>
      <c r="B114" s="13">
        <v>42789</v>
      </c>
      <c r="C114" t="s">
        <v>368</v>
      </c>
      <c r="D114" t="s">
        <v>19</v>
      </c>
      <c r="E114" t="s">
        <v>369</v>
      </c>
      <c r="F114" t="s">
        <v>23</v>
      </c>
      <c r="G114">
        <v>485</v>
      </c>
    </row>
    <row r="115" spans="1:7" x14ac:dyDescent="0.25">
      <c r="A115" t="s">
        <v>370</v>
      </c>
      <c r="B115" s="13">
        <v>42789</v>
      </c>
      <c r="C115" t="s">
        <v>371</v>
      </c>
      <c r="D115" t="s">
        <v>21</v>
      </c>
      <c r="E115" t="s">
        <v>372</v>
      </c>
      <c r="F115" t="s">
        <v>22</v>
      </c>
      <c r="G115">
        <v>788</v>
      </c>
    </row>
    <row r="116" spans="1:7" x14ac:dyDescent="0.25">
      <c r="A116" t="s">
        <v>373</v>
      </c>
      <c r="B116" s="13">
        <v>42789</v>
      </c>
      <c r="C116" t="s">
        <v>374</v>
      </c>
      <c r="D116" t="s">
        <v>21</v>
      </c>
      <c r="E116" t="s">
        <v>375</v>
      </c>
      <c r="F116" t="s">
        <v>23</v>
      </c>
      <c r="G116">
        <v>73</v>
      </c>
    </row>
    <row r="117" spans="1:7" x14ac:dyDescent="0.25">
      <c r="A117" t="s">
        <v>376</v>
      </c>
      <c r="B117" s="13">
        <v>42789</v>
      </c>
      <c r="C117" t="s">
        <v>377</v>
      </c>
      <c r="D117" t="s">
        <v>21</v>
      </c>
      <c r="E117" t="s">
        <v>378</v>
      </c>
      <c r="F117" t="s">
        <v>23</v>
      </c>
      <c r="G117">
        <v>548</v>
      </c>
    </row>
    <row r="118" spans="1:7" x14ac:dyDescent="0.25">
      <c r="A118" t="s">
        <v>379</v>
      </c>
      <c r="B118" s="13">
        <v>42789</v>
      </c>
      <c r="C118" t="s">
        <v>380</v>
      </c>
      <c r="D118" t="s">
        <v>20</v>
      </c>
      <c r="E118" t="s">
        <v>381</v>
      </c>
      <c r="F118" t="s">
        <v>22</v>
      </c>
      <c r="G118">
        <v>218</v>
      </c>
    </row>
    <row r="119" spans="1:7" x14ac:dyDescent="0.25">
      <c r="A119" t="s">
        <v>382</v>
      </c>
      <c r="B119" s="13">
        <v>42790</v>
      </c>
      <c r="C119" t="s">
        <v>383</v>
      </c>
      <c r="D119" t="s">
        <v>19</v>
      </c>
      <c r="E119" t="s">
        <v>384</v>
      </c>
      <c r="F119" t="s">
        <v>22</v>
      </c>
      <c r="G119">
        <v>532</v>
      </c>
    </row>
    <row r="120" spans="1:7" x14ac:dyDescent="0.25">
      <c r="A120" t="s">
        <v>385</v>
      </c>
      <c r="B120" s="13">
        <v>42790</v>
      </c>
      <c r="C120" t="s">
        <v>386</v>
      </c>
      <c r="D120" t="s">
        <v>19</v>
      </c>
      <c r="E120" t="s">
        <v>387</v>
      </c>
      <c r="F120" t="s">
        <v>22</v>
      </c>
      <c r="G120">
        <v>814</v>
      </c>
    </row>
    <row r="121" spans="1:7" x14ac:dyDescent="0.25">
      <c r="A121" t="s">
        <v>388</v>
      </c>
      <c r="B121" s="13">
        <v>42790</v>
      </c>
      <c r="C121" t="s">
        <v>389</v>
      </c>
      <c r="D121" t="s">
        <v>21</v>
      </c>
      <c r="E121" t="s">
        <v>390</v>
      </c>
      <c r="F121" t="s">
        <v>23</v>
      </c>
      <c r="G121">
        <v>334</v>
      </c>
    </row>
    <row r="122" spans="1:7" x14ac:dyDescent="0.25">
      <c r="A122" t="s">
        <v>391</v>
      </c>
      <c r="B122" s="13">
        <v>42790</v>
      </c>
      <c r="C122" t="s">
        <v>392</v>
      </c>
      <c r="D122" t="s">
        <v>20</v>
      </c>
      <c r="E122" t="s">
        <v>393</v>
      </c>
      <c r="F122" t="s">
        <v>23</v>
      </c>
      <c r="G122">
        <v>696</v>
      </c>
    </row>
    <row r="123" spans="1:7" x14ac:dyDescent="0.25">
      <c r="A123" t="s">
        <v>394</v>
      </c>
      <c r="B123" s="13">
        <v>42790</v>
      </c>
      <c r="C123" t="s">
        <v>395</v>
      </c>
      <c r="D123" t="s">
        <v>21</v>
      </c>
      <c r="E123" t="s">
        <v>396</v>
      </c>
      <c r="F123" t="s">
        <v>23</v>
      </c>
      <c r="G123">
        <v>518</v>
      </c>
    </row>
    <row r="124" spans="1:7" x14ac:dyDescent="0.25">
      <c r="A124" t="s">
        <v>397</v>
      </c>
      <c r="B124" s="13">
        <v>42790</v>
      </c>
      <c r="C124" t="s">
        <v>398</v>
      </c>
      <c r="D124" t="s">
        <v>20</v>
      </c>
      <c r="E124" t="s">
        <v>399</v>
      </c>
      <c r="F124" t="s">
        <v>23</v>
      </c>
      <c r="G124">
        <v>87</v>
      </c>
    </row>
    <row r="125" spans="1:7" x14ac:dyDescent="0.25">
      <c r="A125" t="s">
        <v>400</v>
      </c>
      <c r="B125" s="13">
        <v>42790</v>
      </c>
      <c r="C125" t="s">
        <v>401</v>
      </c>
      <c r="D125" t="s">
        <v>19</v>
      </c>
      <c r="E125" t="s">
        <v>402</v>
      </c>
      <c r="F125" t="s">
        <v>22</v>
      </c>
      <c r="G125">
        <v>734</v>
      </c>
    </row>
    <row r="126" spans="1:7" x14ac:dyDescent="0.25">
      <c r="A126" t="s">
        <v>403</v>
      </c>
      <c r="B126" s="13">
        <v>42790</v>
      </c>
      <c r="C126" t="s">
        <v>404</v>
      </c>
      <c r="D126" t="s">
        <v>19</v>
      </c>
      <c r="E126" t="s">
        <v>405</v>
      </c>
      <c r="F126" t="s">
        <v>22</v>
      </c>
      <c r="G126">
        <v>851</v>
      </c>
    </row>
    <row r="127" spans="1:7" x14ac:dyDescent="0.25">
      <c r="A127" t="s">
        <v>406</v>
      </c>
      <c r="B127" s="13">
        <v>42790</v>
      </c>
      <c r="C127" t="s">
        <v>407</v>
      </c>
      <c r="D127" t="s">
        <v>20</v>
      </c>
      <c r="E127" t="s">
        <v>408</v>
      </c>
      <c r="F127" t="s">
        <v>23</v>
      </c>
      <c r="G127">
        <v>146</v>
      </c>
    </row>
    <row r="128" spans="1:7" x14ac:dyDescent="0.25">
      <c r="A128" t="s">
        <v>409</v>
      </c>
      <c r="B128" s="13">
        <v>42791</v>
      </c>
      <c r="C128" t="s">
        <v>410</v>
      </c>
      <c r="D128" t="s">
        <v>19</v>
      </c>
      <c r="E128" t="s">
        <v>411</v>
      </c>
      <c r="F128" t="s">
        <v>23</v>
      </c>
      <c r="G128">
        <v>423</v>
      </c>
    </row>
    <row r="129" spans="1:7" x14ac:dyDescent="0.25">
      <c r="A129" t="s">
        <v>412</v>
      </c>
      <c r="B129" s="13">
        <v>42791</v>
      </c>
      <c r="C129" t="s">
        <v>413</v>
      </c>
      <c r="D129" t="s">
        <v>20</v>
      </c>
      <c r="E129" t="s">
        <v>414</v>
      </c>
      <c r="F129" t="s">
        <v>22</v>
      </c>
      <c r="G129">
        <v>721</v>
      </c>
    </row>
    <row r="130" spans="1:7" x14ac:dyDescent="0.25">
      <c r="A130" t="s">
        <v>415</v>
      </c>
      <c r="B130" s="13">
        <v>42791</v>
      </c>
      <c r="C130" t="s">
        <v>416</v>
      </c>
      <c r="D130" t="s">
        <v>20</v>
      </c>
      <c r="E130" t="s">
        <v>417</v>
      </c>
      <c r="F130" t="s">
        <v>23</v>
      </c>
      <c r="G130">
        <v>146</v>
      </c>
    </row>
    <row r="131" spans="1:7" x14ac:dyDescent="0.25">
      <c r="A131" t="s">
        <v>418</v>
      </c>
      <c r="B131" s="13">
        <v>42791</v>
      </c>
      <c r="C131" t="s">
        <v>419</v>
      </c>
      <c r="D131" t="s">
        <v>19</v>
      </c>
      <c r="E131" t="s">
        <v>420</v>
      </c>
      <c r="F131" t="s">
        <v>22</v>
      </c>
      <c r="G131">
        <v>689</v>
      </c>
    </row>
    <row r="132" spans="1:7" x14ac:dyDescent="0.25">
      <c r="A132" t="s">
        <v>421</v>
      </c>
      <c r="B132" s="13">
        <v>42791</v>
      </c>
      <c r="C132" t="s">
        <v>422</v>
      </c>
      <c r="D132" t="s">
        <v>19</v>
      </c>
      <c r="E132" t="s">
        <v>423</v>
      </c>
      <c r="F132" t="s">
        <v>22</v>
      </c>
      <c r="G132">
        <v>662</v>
      </c>
    </row>
    <row r="133" spans="1:7" x14ac:dyDescent="0.25">
      <c r="A133" t="s">
        <v>424</v>
      </c>
      <c r="B133" s="13">
        <v>42791</v>
      </c>
      <c r="C133" t="s">
        <v>425</v>
      </c>
      <c r="D133" t="s">
        <v>20</v>
      </c>
      <c r="E133" t="s">
        <v>426</v>
      </c>
      <c r="F133" t="s">
        <v>22</v>
      </c>
      <c r="G133">
        <v>377</v>
      </c>
    </row>
    <row r="134" spans="1:7" x14ac:dyDescent="0.25">
      <c r="A134" t="s">
        <v>427</v>
      </c>
      <c r="B134" s="13">
        <v>42791</v>
      </c>
      <c r="C134" t="s">
        <v>428</v>
      </c>
      <c r="D134" t="s">
        <v>20</v>
      </c>
      <c r="E134" t="s">
        <v>429</v>
      </c>
      <c r="F134" t="s">
        <v>23</v>
      </c>
      <c r="G134">
        <v>513</v>
      </c>
    </row>
    <row r="135" spans="1:7" x14ac:dyDescent="0.25">
      <c r="A135" t="s">
        <v>430</v>
      </c>
      <c r="B135" s="13">
        <v>42791</v>
      </c>
      <c r="C135" t="s">
        <v>431</v>
      </c>
      <c r="D135" t="s">
        <v>20</v>
      </c>
      <c r="E135" t="s">
        <v>432</v>
      </c>
      <c r="F135" t="s">
        <v>22</v>
      </c>
      <c r="G135">
        <v>208</v>
      </c>
    </row>
    <row r="136" spans="1:7" x14ac:dyDescent="0.25">
      <c r="A136" t="s">
        <v>433</v>
      </c>
      <c r="B136" s="13">
        <v>42792</v>
      </c>
      <c r="C136" t="s">
        <v>434</v>
      </c>
      <c r="D136" t="s">
        <v>20</v>
      </c>
      <c r="E136" t="s">
        <v>435</v>
      </c>
      <c r="F136" t="s">
        <v>22</v>
      </c>
      <c r="G136">
        <v>343</v>
      </c>
    </row>
    <row r="137" spans="1:7" x14ac:dyDescent="0.25">
      <c r="A137" t="s">
        <v>436</v>
      </c>
      <c r="B137" s="13">
        <v>42792</v>
      </c>
      <c r="C137" t="s">
        <v>437</v>
      </c>
      <c r="D137" t="s">
        <v>21</v>
      </c>
      <c r="E137" t="s">
        <v>438</v>
      </c>
      <c r="F137" t="s">
        <v>23</v>
      </c>
      <c r="G137">
        <v>663</v>
      </c>
    </row>
    <row r="138" spans="1:7" x14ac:dyDescent="0.25">
      <c r="A138" t="s">
        <v>439</v>
      </c>
      <c r="B138" s="13">
        <v>42792</v>
      </c>
      <c r="C138" t="s">
        <v>440</v>
      </c>
      <c r="D138" t="s">
        <v>19</v>
      </c>
      <c r="E138" t="s">
        <v>441</v>
      </c>
      <c r="F138" t="s">
        <v>23</v>
      </c>
      <c r="G138">
        <v>501</v>
      </c>
    </row>
    <row r="139" spans="1:7" x14ac:dyDescent="0.25">
      <c r="A139" t="s">
        <v>442</v>
      </c>
      <c r="B139" s="13">
        <v>42792</v>
      </c>
      <c r="C139" t="s">
        <v>443</v>
      </c>
      <c r="D139" t="s">
        <v>21</v>
      </c>
      <c r="E139" t="s">
        <v>444</v>
      </c>
      <c r="F139" t="s">
        <v>22</v>
      </c>
      <c r="G139">
        <v>48</v>
      </c>
    </row>
    <row r="140" spans="1:7" x14ac:dyDescent="0.25">
      <c r="A140" t="s">
        <v>445</v>
      </c>
      <c r="B140" s="13">
        <v>42793</v>
      </c>
      <c r="C140" t="s">
        <v>446</v>
      </c>
      <c r="D140" t="s">
        <v>20</v>
      </c>
      <c r="E140" t="s">
        <v>447</v>
      </c>
      <c r="F140" t="s">
        <v>23</v>
      </c>
      <c r="G140">
        <v>441</v>
      </c>
    </row>
    <row r="141" spans="1:7" x14ac:dyDescent="0.25">
      <c r="A141" t="s">
        <v>448</v>
      </c>
      <c r="B141" s="13">
        <v>42793</v>
      </c>
      <c r="C141" t="s">
        <v>449</v>
      </c>
      <c r="D141" t="s">
        <v>21</v>
      </c>
      <c r="E141" t="s">
        <v>450</v>
      </c>
      <c r="F141" t="s">
        <v>22</v>
      </c>
      <c r="G141">
        <v>388</v>
      </c>
    </row>
    <row r="142" spans="1:7" x14ac:dyDescent="0.25">
      <c r="A142" t="s">
        <v>451</v>
      </c>
      <c r="B142" s="13">
        <v>42793</v>
      </c>
      <c r="C142" t="s">
        <v>452</v>
      </c>
      <c r="D142" t="s">
        <v>20</v>
      </c>
      <c r="E142" t="s">
        <v>453</v>
      </c>
      <c r="F142" t="s">
        <v>22</v>
      </c>
      <c r="G142">
        <v>478</v>
      </c>
    </row>
    <row r="143" spans="1:7" x14ac:dyDescent="0.25">
      <c r="A143" t="s">
        <v>454</v>
      </c>
      <c r="B143" s="13">
        <v>42793</v>
      </c>
      <c r="C143" t="s">
        <v>455</v>
      </c>
      <c r="D143" t="s">
        <v>21</v>
      </c>
      <c r="E143" t="s">
        <v>456</v>
      </c>
      <c r="F143" t="s">
        <v>22</v>
      </c>
      <c r="G143">
        <v>802</v>
      </c>
    </row>
    <row r="144" spans="1:7" x14ac:dyDescent="0.25">
      <c r="A144" t="s">
        <v>457</v>
      </c>
      <c r="B144" s="13">
        <v>42793</v>
      </c>
      <c r="C144" t="s">
        <v>458</v>
      </c>
      <c r="D144" t="s">
        <v>19</v>
      </c>
      <c r="E144" t="s">
        <v>459</v>
      </c>
      <c r="F144" t="s">
        <v>22</v>
      </c>
      <c r="G144">
        <v>795</v>
      </c>
    </row>
    <row r="145" spans="1:7" x14ac:dyDescent="0.25">
      <c r="A145" t="s">
        <v>460</v>
      </c>
      <c r="B145" s="13">
        <v>42793</v>
      </c>
      <c r="C145" t="s">
        <v>461</v>
      </c>
      <c r="D145" t="s">
        <v>21</v>
      </c>
      <c r="E145" t="s">
        <v>462</v>
      </c>
      <c r="F145" t="s">
        <v>23</v>
      </c>
      <c r="G145">
        <v>818</v>
      </c>
    </row>
    <row r="146" spans="1:7" x14ac:dyDescent="0.25">
      <c r="A146" t="s">
        <v>463</v>
      </c>
      <c r="B146" s="13">
        <v>42794</v>
      </c>
      <c r="C146" t="s">
        <v>464</v>
      </c>
      <c r="D146" t="s">
        <v>20</v>
      </c>
      <c r="E146" t="s">
        <v>465</v>
      </c>
      <c r="F146" t="s">
        <v>23</v>
      </c>
      <c r="G146">
        <v>442</v>
      </c>
    </row>
    <row r="147" spans="1:7" x14ac:dyDescent="0.25">
      <c r="A147" t="s">
        <v>466</v>
      </c>
      <c r="B147" s="13">
        <v>42794</v>
      </c>
      <c r="C147" t="s">
        <v>467</v>
      </c>
      <c r="D147" t="s">
        <v>19</v>
      </c>
      <c r="E147" t="s">
        <v>468</v>
      </c>
      <c r="F147" t="s">
        <v>23</v>
      </c>
      <c r="G147">
        <v>673</v>
      </c>
    </row>
    <row r="148" spans="1:7" x14ac:dyDescent="0.25">
      <c r="A148" t="s">
        <v>469</v>
      </c>
      <c r="B148" s="13">
        <v>42794</v>
      </c>
      <c r="C148" t="s">
        <v>470</v>
      </c>
      <c r="D148" t="s">
        <v>19</v>
      </c>
      <c r="E148" t="s">
        <v>471</v>
      </c>
      <c r="F148" t="s">
        <v>23</v>
      </c>
      <c r="G148">
        <v>47</v>
      </c>
    </row>
    <row r="149" spans="1:7" x14ac:dyDescent="0.25">
      <c r="A149" t="s">
        <v>472</v>
      </c>
      <c r="B149" s="13">
        <v>42794</v>
      </c>
      <c r="C149" t="s">
        <v>473</v>
      </c>
      <c r="D149" t="s">
        <v>21</v>
      </c>
      <c r="E149" t="s">
        <v>474</v>
      </c>
      <c r="F149" t="s">
        <v>22</v>
      </c>
      <c r="G149">
        <v>580</v>
      </c>
    </row>
    <row r="150" spans="1:7" x14ac:dyDescent="0.25">
      <c r="A150" t="s">
        <v>475</v>
      </c>
      <c r="B150" s="13">
        <v>42794</v>
      </c>
      <c r="C150" t="s">
        <v>476</v>
      </c>
      <c r="D150" t="s">
        <v>19</v>
      </c>
      <c r="E150" t="s">
        <v>477</v>
      </c>
      <c r="F150" t="s">
        <v>22</v>
      </c>
      <c r="G150">
        <v>19</v>
      </c>
    </row>
    <row r="151" spans="1:7" x14ac:dyDescent="0.25">
      <c r="A151" t="s">
        <v>478</v>
      </c>
      <c r="B151" s="13">
        <v>42794</v>
      </c>
      <c r="C151" t="s">
        <v>479</v>
      </c>
      <c r="D151" t="s">
        <v>21</v>
      </c>
      <c r="E151" t="s">
        <v>480</v>
      </c>
      <c r="F151" t="s">
        <v>23</v>
      </c>
      <c r="G151">
        <v>174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51"/>
  <sheetViews>
    <sheetView workbookViewId="0">
      <selection activeCell="J12" sqref="J12"/>
    </sheetView>
  </sheetViews>
  <sheetFormatPr baseColWidth="10" defaultColWidth="13.28515625" defaultRowHeight="15" x14ac:dyDescent="0.25"/>
  <cols>
    <col min="1" max="1" width="20.28515625" customWidth="1"/>
    <col min="2" max="2" width="10.7109375" bestFit="1" customWidth="1"/>
    <col min="3" max="7" width="20.28515625" customWidth="1"/>
  </cols>
  <sheetData>
    <row r="1" spans="1:7" x14ac:dyDescent="0.25">
      <c r="A1" s="12" t="s">
        <v>24</v>
      </c>
      <c r="B1" s="12" t="s">
        <v>25</v>
      </c>
      <c r="C1" s="12" t="s">
        <v>26</v>
      </c>
      <c r="D1" s="12" t="s">
        <v>27</v>
      </c>
      <c r="E1" s="12" t="s">
        <v>28</v>
      </c>
      <c r="F1" s="12" t="s">
        <v>29</v>
      </c>
      <c r="G1" s="12" t="s">
        <v>30</v>
      </c>
    </row>
    <row r="2" spans="1:7" x14ac:dyDescent="0.25">
      <c r="A2" t="s">
        <v>631</v>
      </c>
      <c r="B2" s="13">
        <v>42795</v>
      </c>
      <c r="C2" t="s">
        <v>32</v>
      </c>
      <c r="D2" t="s">
        <v>21</v>
      </c>
      <c r="E2" t="s">
        <v>33</v>
      </c>
      <c r="F2" t="s">
        <v>22</v>
      </c>
      <c r="G2">
        <v>104</v>
      </c>
    </row>
    <row r="3" spans="1:7" x14ac:dyDescent="0.25">
      <c r="A3" t="s">
        <v>632</v>
      </c>
      <c r="B3" s="13">
        <v>42795</v>
      </c>
      <c r="C3" t="s">
        <v>35</v>
      </c>
      <c r="D3" t="s">
        <v>20</v>
      </c>
      <c r="E3" t="s">
        <v>36</v>
      </c>
      <c r="F3" t="s">
        <v>22</v>
      </c>
      <c r="G3">
        <v>458</v>
      </c>
    </row>
    <row r="4" spans="1:7" x14ac:dyDescent="0.25">
      <c r="A4" t="s">
        <v>633</v>
      </c>
      <c r="B4" s="13">
        <v>42795</v>
      </c>
      <c r="C4" t="s">
        <v>38</v>
      </c>
      <c r="D4" t="s">
        <v>20</v>
      </c>
      <c r="E4" t="s">
        <v>39</v>
      </c>
      <c r="F4" t="s">
        <v>23</v>
      </c>
      <c r="G4">
        <v>565</v>
      </c>
    </row>
    <row r="5" spans="1:7" x14ac:dyDescent="0.25">
      <c r="A5" t="s">
        <v>634</v>
      </c>
      <c r="B5" s="13">
        <v>42795</v>
      </c>
      <c r="C5" t="s">
        <v>41</v>
      </c>
      <c r="D5" t="s">
        <v>21</v>
      </c>
      <c r="E5" t="s">
        <v>42</v>
      </c>
      <c r="F5" t="s">
        <v>23</v>
      </c>
      <c r="G5">
        <v>279</v>
      </c>
    </row>
    <row r="6" spans="1:7" x14ac:dyDescent="0.25">
      <c r="A6" t="s">
        <v>635</v>
      </c>
      <c r="B6" s="13">
        <v>42795</v>
      </c>
      <c r="C6" t="s">
        <v>44</v>
      </c>
      <c r="D6" t="s">
        <v>20</v>
      </c>
      <c r="E6" t="s">
        <v>45</v>
      </c>
      <c r="F6" t="s">
        <v>22</v>
      </c>
      <c r="G6">
        <v>141</v>
      </c>
    </row>
    <row r="7" spans="1:7" x14ac:dyDescent="0.25">
      <c r="A7" t="s">
        <v>636</v>
      </c>
      <c r="B7" s="13">
        <v>42795</v>
      </c>
      <c r="C7" t="s">
        <v>47</v>
      </c>
      <c r="D7" t="s">
        <v>19</v>
      </c>
      <c r="E7" t="s">
        <v>48</v>
      </c>
      <c r="F7" t="s">
        <v>23</v>
      </c>
      <c r="G7">
        <v>579</v>
      </c>
    </row>
    <row r="8" spans="1:7" x14ac:dyDescent="0.25">
      <c r="A8" t="s">
        <v>637</v>
      </c>
      <c r="B8" s="13">
        <v>42795</v>
      </c>
      <c r="C8" t="s">
        <v>50</v>
      </c>
      <c r="D8" t="s">
        <v>19</v>
      </c>
      <c r="E8" t="s">
        <v>51</v>
      </c>
      <c r="F8" t="s">
        <v>23</v>
      </c>
      <c r="G8">
        <v>391</v>
      </c>
    </row>
    <row r="9" spans="1:7" x14ac:dyDescent="0.25">
      <c r="A9" t="s">
        <v>638</v>
      </c>
      <c r="B9" s="13">
        <v>42796</v>
      </c>
      <c r="C9" t="s">
        <v>53</v>
      </c>
      <c r="D9" t="s">
        <v>20</v>
      </c>
      <c r="E9" t="s">
        <v>54</v>
      </c>
      <c r="F9" t="s">
        <v>22</v>
      </c>
      <c r="G9">
        <v>429</v>
      </c>
    </row>
    <row r="10" spans="1:7" x14ac:dyDescent="0.25">
      <c r="A10" t="s">
        <v>639</v>
      </c>
      <c r="B10" s="13">
        <v>42796</v>
      </c>
      <c r="C10" t="s">
        <v>56</v>
      </c>
      <c r="D10" t="s">
        <v>20</v>
      </c>
      <c r="E10" t="s">
        <v>57</v>
      </c>
      <c r="F10" t="s">
        <v>23</v>
      </c>
      <c r="G10">
        <v>684</v>
      </c>
    </row>
    <row r="11" spans="1:7" x14ac:dyDescent="0.25">
      <c r="A11" t="s">
        <v>640</v>
      </c>
      <c r="B11" s="13">
        <v>42796</v>
      </c>
      <c r="C11" t="s">
        <v>59</v>
      </c>
      <c r="D11" t="s">
        <v>21</v>
      </c>
      <c r="E11" t="s">
        <v>60</v>
      </c>
      <c r="F11" t="s">
        <v>23</v>
      </c>
      <c r="G11">
        <v>366</v>
      </c>
    </row>
    <row r="12" spans="1:7" x14ac:dyDescent="0.25">
      <c r="A12" t="s">
        <v>641</v>
      </c>
      <c r="B12" s="13">
        <v>42797</v>
      </c>
      <c r="C12" t="s">
        <v>62</v>
      </c>
      <c r="D12" t="s">
        <v>21</v>
      </c>
      <c r="E12" t="s">
        <v>63</v>
      </c>
      <c r="F12" t="s">
        <v>22</v>
      </c>
      <c r="G12">
        <v>483</v>
      </c>
    </row>
    <row r="13" spans="1:7" x14ac:dyDescent="0.25">
      <c r="A13" t="s">
        <v>642</v>
      </c>
      <c r="B13" s="13">
        <v>42797</v>
      </c>
      <c r="C13" t="s">
        <v>65</v>
      </c>
      <c r="D13" t="s">
        <v>19</v>
      </c>
      <c r="E13" t="s">
        <v>66</v>
      </c>
      <c r="F13" t="s">
        <v>23</v>
      </c>
      <c r="G13">
        <v>675</v>
      </c>
    </row>
    <row r="14" spans="1:7" x14ac:dyDescent="0.25">
      <c r="A14" t="s">
        <v>643</v>
      </c>
      <c r="B14" s="13">
        <v>42797</v>
      </c>
      <c r="C14" t="s">
        <v>68</v>
      </c>
      <c r="D14" t="s">
        <v>21</v>
      </c>
      <c r="E14" t="s">
        <v>69</v>
      </c>
      <c r="F14" t="s">
        <v>22</v>
      </c>
      <c r="G14">
        <v>462</v>
      </c>
    </row>
    <row r="15" spans="1:7" x14ac:dyDescent="0.25">
      <c r="A15" t="s">
        <v>644</v>
      </c>
      <c r="B15" s="13">
        <v>42797</v>
      </c>
      <c r="C15" t="s">
        <v>71</v>
      </c>
      <c r="D15" t="s">
        <v>19</v>
      </c>
      <c r="E15" t="s">
        <v>72</v>
      </c>
      <c r="F15" t="s">
        <v>22</v>
      </c>
      <c r="G15">
        <v>779</v>
      </c>
    </row>
    <row r="16" spans="1:7" x14ac:dyDescent="0.25">
      <c r="A16" t="s">
        <v>645</v>
      </c>
      <c r="B16" s="13">
        <v>42797</v>
      </c>
      <c r="C16" t="s">
        <v>74</v>
      </c>
      <c r="D16" t="s">
        <v>19</v>
      </c>
      <c r="E16" t="s">
        <v>75</v>
      </c>
      <c r="F16" t="s">
        <v>22</v>
      </c>
      <c r="G16">
        <v>547</v>
      </c>
    </row>
    <row r="17" spans="1:7" x14ac:dyDescent="0.25">
      <c r="A17" t="s">
        <v>646</v>
      </c>
      <c r="B17" s="13">
        <v>42798</v>
      </c>
      <c r="C17" t="s">
        <v>77</v>
      </c>
      <c r="D17" t="s">
        <v>19</v>
      </c>
      <c r="E17" t="s">
        <v>78</v>
      </c>
      <c r="F17" t="s">
        <v>22</v>
      </c>
      <c r="G17">
        <v>471</v>
      </c>
    </row>
    <row r="18" spans="1:7" x14ac:dyDescent="0.25">
      <c r="A18" t="s">
        <v>647</v>
      </c>
      <c r="B18" s="13">
        <v>42798</v>
      </c>
      <c r="C18" t="s">
        <v>80</v>
      </c>
      <c r="D18" t="s">
        <v>21</v>
      </c>
      <c r="E18" t="s">
        <v>81</v>
      </c>
      <c r="F18" t="s">
        <v>22</v>
      </c>
      <c r="G18">
        <v>556</v>
      </c>
    </row>
    <row r="19" spans="1:7" x14ac:dyDescent="0.25">
      <c r="A19" t="s">
        <v>648</v>
      </c>
      <c r="B19" s="13">
        <v>42798</v>
      </c>
      <c r="C19" t="s">
        <v>83</v>
      </c>
      <c r="D19" t="s">
        <v>19</v>
      </c>
      <c r="E19" t="s">
        <v>84</v>
      </c>
      <c r="F19" t="s">
        <v>23</v>
      </c>
      <c r="G19">
        <v>596</v>
      </c>
    </row>
    <row r="20" spans="1:7" x14ac:dyDescent="0.25">
      <c r="A20" t="s">
        <v>649</v>
      </c>
      <c r="B20" s="13">
        <v>42798</v>
      </c>
      <c r="C20" t="s">
        <v>86</v>
      </c>
      <c r="D20" t="s">
        <v>21</v>
      </c>
      <c r="E20" t="s">
        <v>87</v>
      </c>
      <c r="F20" t="s">
        <v>22</v>
      </c>
      <c r="G20">
        <v>540</v>
      </c>
    </row>
    <row r="21" spans="1:7" x14ac:dyDescent="0.25">
      <c r="A21" t="s">
        <v>650</v>
      </c>
      <c r="B21" s="13">
        <v>42798</v>
      </c>
      <c r="C21" t="s">
        <v>89</v>
      </c>
      <c r="D21" t="s">
        <v>20</v>
      </c>
      <c r="E21" t="s">
        <v>90</v>
      </c>
      <c r="F21" t="s">
        <v>22</v>
      </c>
      <c r="G21">
        <v>580</v>
      </c>
    </row>
    <row r="22" spans="1:7" x14ac:dyDescent="0.25">
      <c r="A22" t="s">
        <v>651</v>
      </c>
      <c r="B22" s="13">
        <v>42798</v>
      </c>
      <c r="C22" t="s">
        <v>92</v>
      </c>
      <c r="D22" t="s">
        <v>19</v>
      </c>
      <c r="E22" t="s">
        <v>93</v>
      </c>
      <c r="F22" t="s">
        <v>22</v>
      </c>
      <c r="G22">
        <v>806</v>
      </c>
    </row>
    <row r="23" spans="1:7" x14ac:dyDescent="0.25">
      <c r="A23" t="s">
        <v>652</v>
      </c>
      <c r="B23" s="13">
        <v>42798</v>
      </c>
      <c r="C23" t="s">
        <v>95</v>
      </c>
      <c r="D23" t="s">
        <v>21</v>
      </c>
      <c r="E23" t="s">
        <v>96</v>
      </c>
      <c r="F23" t="s">
        <v>23</v>
      </c>
      <c r="G23">
        <v>282</v>
      </c>
    </row>
    <row r="24" spans="1:7" x14ac:dyDescent="0.25">
      <c r="A24" t="s">
        <v>653</v>
      </c>
      <c r="B24" s="13">
        <v>42799</v>
      </c>
      <c r="C24" t="s">
        <v>98</v>
      </c>
      <c r="D24" t="s">
        <v>21</v>
      </c>
      <c r="E24" t="s">
        <v>99</v>
      </c>
      <c r="F24" t="s">
        <v>22</v>
      </c>
      <c r="G24">
        <v>523</v>
      </c>
    </row>
    <row r="25" spans="1:7" x14ac:dyDescent="0.25">
      <c r="A25" t="s">
        <v>654</v>
      </c>
      <c r="B25" s="13">
        <v>42799</v>
      </c>
      <c r="C25" t="s">
        <v>101</v>
      </c>
      <c r="D25" t="s">
        <v>21</v>
      </c>
      <c r="E25" t="s">
        <v>102</v>
      </c>
      <c r="F25" t="s">
        <v>23</v>
      </c>
      <c r="G25">
        <v>639</v>
      </c>
    </row>
    <row r="26" spans="1:7" x14ac:dyDescent="0.25">
      <c r="A26" t="s">
        <v>655</v>
      </c>
      <c r="B26" s="13">
        <v>42799</v>
      </c>
      <c r="C26" t="s">
        <v>104</v>
      </c>
      <c r="D26" t="s">
        <v>19</v>
      </c>
      <c r="E26" t="s">
        <v>105</v>
      </c>
      <c r="F26" t="s">
        <v>22</v>
      </c>
      <c r="G26">
        <v>631</v>
      </c>
    </row>
    <row r="27" spans="1:7" x14ac:dyDescent="0.25">
      <c r="A27" t="s">
        <v>656</v>
      </c>
      <c r="B27" s="13">
        <v>42799</v>
      </c>
      <c r="C27" t="s">
        <v>107</v>
      </c>
      <c r="D27" t="s">
        <v>20</v>
      </c>
      <c r="E27" t="s">
        <v>108</v>
      </c>
      <c r="F27" t="s">
        <v>23</v>
      </c>
      <c r="G27">
        <v>391</v>
      </c>
    </row>
    <row r="28" spans="1:7" x14ac:dyDescent="0.25">
      <c r="A28" t="s">
        <v>657</v>
      </c>
      <c r="B28" s="13">
        <v>42799</v>
      </c>
      <c r="C28" t="s">
        <v>110</v>
      </c>
      <c r="D28" t="s">
        <v>21</v>
      </c>
      <c r="E28" t="s">
        <v>111</v>
      </c>
      <c r="F28" t="s">
        <v>23</v>
      </c>
      <c r="G28">
        <v>609</v>
      </c>
    </row>
    <row r="29" spans="1:7" x14ac:dyDescent="0.25">
      <c r="A29" t="s">
        <v>658</v>
      </c>
      <c r="B29" s="13">
        <v>42800</v>
      </c>
      <c r="C29" t="s">
        <v>113</v>
      </c>
      <c r="D29" t="s">
        <v>20</v>
      </c>
      <c r="E29" t="s">
        <v>114</v>
      </c>
      <c r="F29" t="s">
        <v>22</v>
      </c>
      <c r="G29">
        <v>472</v>
      </c>
    </row>
    <row r="30" spans="1:7" x14ac:dyDescent="0.25">
      <c r="A30" t="s">
        <v>659</v>
      </c>
      <c r="B30" s="13">
        <v>42800</v>
      </c>
      <c r="C30" t="s">
        <v>116</v>
      </c>
      <c r="D30" t="s">
        <v>21</v>
      </c>
      <c r="E30" t="s">
        <v>117</v>
      </c>
      <c r="F30" t="s">
        <v>23</v>
      </c>
      <c r="G30">
        <v>834</v>
      </c>
    </row>
    <row r="31" spans="1:7" x14ac:dyDescent="0.25">
      <c r="A31" t="s">
        <v>660</v>
      </c>
      <c r="B31" s="13">
        <v>42801</v>
      </c>
      <c r="C31" t="s">
        <v>119</v>
      </c>
      <c r="D31" t="s">
        <v>20</v>
      </c>
      <c r="E31" t="s">
        <v>120</v>
      </c>
      <c r="F31" t="s">
        <v>23</v>
      </c>
      <c r="G31">
        <v>135</v>
      </c>
    </row>
    <row r="32" spans="1:7" x14ac:dyDescent="0.25">
      <c r="A32" t="s">
        <v>661</v>
      </c>
      <c r="B32" s="13">
        <v>42801</v>
      </c>
      <c r="C32" t="s">
        <v>122</v>
      </c>
      <c r="D32" t="s">
        <v>20</v>
      </c>
      <c r="E32" t="s">
        <v>123</v>
      </c>
      <c r="F32" t="s">
        <v>23</v>
      </c>
      <c r="G32">
        <v>462</v>
      </c>
    </row>
    <row r="33" spans="1:7" x14ac:dyDescent="0.25">
      <c r="A33" t="s">
        <v>662</v>
      </c>
      <c r="B33" s="13">
        <v>42801</v>
      </c>
      <c r="C33" t="s">
        <v>125</v>
      </c>
      <c r="D33" t="s">
        <v>20</v>
      </c>
      <c r="E33" t="s">
        <v>126</v>
      </c>
      <c r="F33" t="s">
        <v>22</v>
      </c>
      <c r="G33">
        <v>97</v>
      </c>
    </row>
    <row r="34" spans="1:7" x14ac:dyDescent="0.25">
      <c r="A34" t="s">
        <v>663</v>
      </c>
      <c r="B34" s="13">
        <v>42801</v>
      </c>
      <c r="C34" t="s">
        <v>128</v>
      </c>
      <c r="D34" t="s">
        <v>21</v>
      </c>
      <c r="E34" t="s">
        <v>129</v>
      </c>
      <c r="F34" t="s">
        <v>22</v>
      </c>
      <c r="G34">
        <v>633</v>
      </c>
    </row>
    <row r="35" spans="1:7" x14ac:dyDescent="0.25">
      <c r="A35" t="s">
        <v>664</v>
      </c>
      <c r="B35" s="13">
        <v>42801</v>
      </c>
      <c r="C35" t="s">
        <v>131</v>
      </c>
      <c r="D35" t="s">
        <v>20</v>
      </c>
      <c r="E35" t="s">
        <v>132</v>
      </c>
      <c r="F35" t="s">
        <v>22</v>
      </c>
      <c r="G35">
        <v>797</v>
      </c>
    </row>
    <row r="36" spans="1:7" x14ac:dyDescent="0.25">
      <c r="A36" t="s">
        <v>665</v>
      </c>
      <c r="B36" s="13">
        <v>42802</v>
      </c>
      <c r="C36" t="s">
        <v>134</v>
      </c>
      <c r="D36" t="s">
        <v>19</v>
      </c>
      <c r="E36" t="s">
        <v>135</v>
      </c>
      <c r="F36" t="s">
        <v>22</v>
      </c>
      <c r="G36">
        <v>66</v>
      </c>
    </row>
    <row r="37" spans="1:7" x14ac:dyDescent="0.25">
      <c r="A37" t="s">
        <v>666</v>
      </c>
      <c r="B37" s="13">
        <v>42802</v>
      </c>
      <c r="C37" t="s">
        <v>137</v>
      </c>
      <c r="D37" t="s">
        <v>19</v>
      </c>
      <c r="E37" t="s">
        <v>138</v>
      </c>
      <c r="F37" t="s">
        <v>23</v>
      </c>
      <c r="G37">
        <v>430</v>
      </c>
    </row>
    <row r="38" spans="1:7" x14ac:dyDescent="0.25">
      <c r="A38" t="s">
        <v>667</v>
      </c>
      <c r="B38" s="13">
        <v>42802</v>
      </c>
      <c r="C38" t="s">
        <v>140</v>
      </c>
      <c r="D38" t="s">
        <v>20</v>
      </c>
      <c r="E38" t="s">
        <v>141</v>
      </c>
      <c r="F38" t="s">
        <v>22</v>
      </c>
      <c r="G38">
        <v>487</v>
      </c>
    </row>
    <row r="39" spans="1:7" x14ac:dyDescent="0.25">
      <c r="A39" t="s">
        <v>668</v>
      </c>
      <c r="B39" s="13">
        <v>42802</v>
      </c>
      <c r="C39" t="s">
        <v>143</v>
      </c>
      <c r="D39" t="s">
        <v>20</v>
      </c>
      <c r="E39" t="s">
        <v>144</v>
      </c>
      <c r="F39" t="s">
        <v>22</v>
      </c>
      <c r="G39">
        <v>474</v>
      </c>
    </row>
    <row r="40" spans="1:7" x14ac:dyDescent="0.25">
      <c r="A40" t="s">
        <v>669</v>
      </c>
      <c r="B40" s="13">
        <v>42803</v>
      </c>
      <c r="C40" t="s">
        <v>146</v>
      </c>
      <c r="D40" t="s">
        <v>20</v>
      </c>
      <c r="E40" t="s">
        <v>147</v>
      </c>
      <c r="F40" t="s">
        <v>22</v>
      </c>
      <c r="G40">
        <v>746</v>
      </c>
    </row>
    <row r="41" spans="1:7" x14ac:dyDescent="0.25">
      <c r="A41" t="s">
        <v>670</v>
      </c>
      <c r="B41" s="13">
        <v>42803</v>
      </c>
      <c r="C41" t="s">
        <v>149</v>
      </c>
      <c r="D41" t="s">
        <v>21</v>
      </c>
      <c r="E41" t="s">
        <v>150</v>
      </c>
      <c r="F41" t="s">
        <v>23</v>
      </c>
      <c r="G41">
        <v>626</v>
      </c>
    </row>
    <row r="42" spans="1:7" x14ac:dyDescent="0.25">
      <c r="A42" t="s">
        <v>671</v>
      </c>
      <c r="B42" s="13">
        <v>42803</v>
      </c>
      <c r="C42" t="s">
        <v>152</v>
      </c>
      <c r="D42" t="s">
        <v>20</v>
      </c>
      <c r="E42" t="s">
        <v>153</v>
      </c>
      <c r="F42" t="s">
        <v>23</v>
      </c>
      <c r="G42">
        <v>122</v>
      </c>
    </row>
    <row r="43" spans="1:7" x14ac:dyDescent="0.25">
      <c r="A43" t="s">
        <v>672</v>
      </c>
      <c r="B43" s="13">
        <v>42803</v>
      </c>
      <c r="C43" t="s">
        <v>155</v>
      </c>
      <c r="D43" t="s">
        <v>21</v>
      </c>
      <c r="E43" t="s">
        <v>156</v>
      </c>
      <c r="F43" t="s">
        <v>23</v>
      </c>
      <c r="G43">
        <v>648</v>
      </c>
    </row>
    <row r="44" spans="1:7" x14ac:dyDescent="0.25">
      <c r="A44" t="s">
        <v>673</v>
      </c>
      <c r="B44" s="13">
        <v>42803</v>
      </c>
      <c r="C44" t="s">
        <v>158</v>
      </c>
      <c r="D44" t="s">
        <v>21</v>
      </c>
      <c r="E44" t="s">
        <v>159</v>
      </c>
      <c r="F44" t="s">
        <v>22</v>
      </c>
      <c r="G44">
        <v>47</v>
      </c>
    </row>
    <row r="45" spans="1:7" x14ac:dyDescent="0.25">
      <c r="A45" t="s">
        <v>674</v>
      </c>
      <c r="B45" s="13">
        <v>42803</v>
      </c>
      <c r="C45" t="s">
        <v>161</v>
      </c>
      <c r="D45" t="s">
        <v>19</v>
      </c>
      <c r="E45" t="s">
        <v>162</v>
      </c>
      <c r="F45" t="s">
        <v>22</v>
      </c>
      <c r="G45">
        <v>297</v>
      </c>
    </row>
    <row r="46" spans="1:7" x14ac:dyDescent="0.25">
      <c r="A46" t="s">
        <v>675</v>
      </c>
      <c r="B46" s="13">
        <v>42803</v>
      </c>
      <c r="C46" t="s">
        <v>164</v>
      </c>
      <c r="D46" t="s">
        <v>20</v>
      </c>
      <c r="E46" t="s">
        <v>165</v>
      </c>
      <c r="F46" t="s">
        <v>23</v>
      </c>
      <c r="G46">
        <v>50</v>
      </c>
    </row>
    <row r="47" spans="1:7" x14ac:dyDescent="0.25">
      <c r="A47" t="s">
        <v>676</v>
      </c>
      <c r="B47" s="13">
        <v>42803</v>
      </c>
      <c r="C47" t="s">
        <v>167</v>
      </c>
      <c r="D47" t="s">
        <v>20</v>
      </c>
      <c r="E47" t="s">
        <v>168</v>
      </c>
      <c r="F47" t="s">
        <v>22</v>
      </c>
      <c r="G47">
        <v>263</v>
      </c>
    </row>
    <row r="48" spans="1:7" x14ac:dyDescent="0.25">
      <c r="A48" t="s">
        <v>677</v>
      </c>
      <c r="B48" s="13">
        <v>42803</v>
      </c>
      <c r="C48" t="s">
        <v>170</v>
      </c>
      <c r="D48" t="s">
        <v>20</v>
      </c>
      <c r="E48" t="s">
        <v>171</v>
      </c>
      <c r="F48" t="s">
        <v>23</v>
      </c>
      <c r="G48">
        <v>143</v>
      </c>
    </row>
    <row r="49" spans="1:7" x14ac:dyDescent="0.25">
      <c r="A49" t="s">
        <v>678</v>
      </c>
      <c r="B49" s="13">
        <v>42804</v>
      </c>
      <c r="C49" t="s">
        <v>173</v>
      </c>
      <c r="D49" t="s">
        <v>21</v>
      </c>
      <c r="E49" t="s">
        <v>174</v>
      </c>
      <c r="F49" t="s">
        <v>23</v>
      </c>
      <c r="G49">
        <v>261</v>
      </c>
    </row>
    <row r="50" spans="1:7" x14ac:dyDescent="0.25">
      <c r="A50" t="s">
        <v>679</v>
      </c>
      <c r="B50" s="13">
        <v>42804</v>
      </c>
      <c r="C50" t="s">
        <v>176</v>
      </c>
      <c r="D50" t="s">
        <v>20</v>
      </c>
      <c r="E50" t="s">
        <v>177</v>
      </c>
      <c r="F50" t="s">
        <v>22</v>
      </c>
      <c r="G50">
        <v>156</v>
      </c>
    </row>
    <row r="51" spans="1:7" x14ac:dyDescent="0.25">
      <c r="A51" t="s">
        <v>680</v>
      </c>
      <c r="B51" s="13">
        <v>42804</v>
      </c>
      <c r="C51" t="s">
        <v>179</v>
      </c>
      <c r="D51" t="s">
        <v>19</v>
      </c>
      <c r="E51" t="s">
        <v>180</v>
      </c>
      <c r="F51" t="s">
        <v>23</v>
      </c>
      <c r="G51">
        <v>62</v>
      </c>
    </row>
    <row r="52" spans="1:7" x14ac:dyDescent="0.25">
      <c r="A52" t="s">
        <v>681</v>
      </c>
      <c r="B52" s="13">
        <v>42804</v>
      </c>
      <c r="C52" t="s">
        <v>182</v>
      </c>
      <c r="D52" t="s">
        <v>19</v>
      </c>
      <c r="E52" t="s">
        <v>183</v>
      </c>
      <c r="F52" t="s">
        <v>23</v>
      </c>
      <c r="G52">
        <v>27</v>
      </c>
    </row>
    <row r="53" spans="1:7" x14ac:dyDescent="0.25">
      <c r="A53" t="s">
        <v>682</v>
      </c>
      <c r="B53" s="13">
        <v>42804</v>
      </c>
      <c r="C53" t="s">
        <v>185</v>
      </c>
      <c r="D53" t="s">
        <v>20</v>
      </c>
      <c r="E53" t="s">
        <v>186</v>
      </c>
      <c r="F53" t="s">
        <v>23</v>
      </c>
      <c r="G53">
        <v>615</v>
      </c>
    </row>
    <row r="54" spans="1:7" x14ac:dyDescent="0.25">
      <c r="A54" t="s">
        <v>683</v>
      </c>
      <c r="B54" s="13">
        <v>42805</v>
      </c>
      <c r="C54" t="s">
        <v>188</v>
      </c>
      <c r="D54" t="s">
        <v>21</v>
      </c>
      <c r="E54" t="s">
        <v>189</v>
      </c>
      <c r="F54" t="s">
        <v>23</v>
      </c>
      <c r="G54">
        <v>103</v>
      </c>
    </row>
    <row r="55" spans="1:7" x14ac:dyDescent="0.25">
      <c r="A55" t="s">
        <v>684</v>
      </c>
      <c r="B55" s="13">
        <v>42805</v>
      </c>
      <c r="C55" t="s">
        <v>191</v>
      </c>
      <c r="D55" t="s">
        <v>20</v>
      </c>
      <c r="E55" t="s">
        <v>192</v>
      </c>
      <c r="F55" t="s">
        <v>23</v>
      </c>
      <c r="G55">
        <v>878</v>
      </c>
    </row>
    <row r="56" spans="1:7" x14ac:dyDescent="0.25">
      <c r="A56" t="s">
        <v>685</v>
      </c>
      <c r="B56" s="13">
        <v>42805</v>
      </c>
      <c r="C56" t="s">
        <v>194</v>
      </c>
      <c r="D56" t="s">
        <v>20</v>
      </c>
      <c r="E56" t="s">
        <v>195</v>
      </c>
      <c r="F56" t="s">
        <v>22</v>
      </c>
      <c r="G56">
        <v>220</v>
      </c>
    </row>
    <row r="57" spans="1:7" x14ac:dyDescent="0.25">
      <c r="A57" t="s">
        <v>686</v>
      </c>
      <c r="B57" s="13">
        <v>42805</v>
      </c>
      <c r="C57" t="s">
        <v>197</v>
      </c>
      <c r="D57" t="s">
        <v>19</v>
      </c>
      <c r="E57" t="s">
        <v>198</v>
      </c>
      <c r="F57" t="s">
        <v>22</v>
      </c>
      <c r="G57">
        <v>817</v>
      </c>
    </row>
    <row r="58" spans="1:7" x14ac:dyDescent="0.25">
      <c r="A58" t="s">
        <v>687</v>
      </c>
      <c r="B58" s="13">
        <v>42806</v>
      </c>
      <c r="C58" t="s">
        <v>200</v>
      </c>
      <c r="D58" t="s">
        <v>21</v>
      </c>
      <c r="E58" t="s">
        <v>201</v>
      </c>
      <c r="F58" t="s">
        <v>23</v>
      </c>
      <c r="G58">
        <v>356</v>
      </c>
    </row>
    <row r="59" spans="1:7" x14ac:dyDescent="0.25">
      <c r="A59" t="s">
        <v>688</v>
      </c>
      <c r="B59" s="13">
        <v>42806</v>
      </c>
      <c r="C59" t="s">
        <v>203</v>
      </c>
      <c r="D59" t="s">
        <v>21</v>
      </c>
      <c r="E59" t="s">
        <v>204</v>
      </c>
      <c r="F59" t="s">
        <v>22</v>
      </c>
      <c r="G59">
        <v>53</v>
      </c>
    </row>
    <row r="60" spans="1:7" x14ac:dyDescent="0.25">
      <c r="A60" t="s">
        <v>689</v>
      </c>
      <c r="B60" s="13">
        <v>42806</v>
      </c>
      <c r="C60" t="s">
        <v>206</v>
      </c>
      <c r="D60" t="s">
        <v>21</v>
      </c>
      <c r="E60" t="s">
        <v>207</v>
      </c>
      <c r="F60" t="s">
        <v>23</v>
      </c>
      <c r="G60">
        <v>329</v>
      </c>
    </row>
    <row r="61" spans="1:7" x14ac:dyDescent="0.25">
      <c r="A61" t="s">
        <v>690</v>
      </c>
      <c r="B61" s="13">
        <v>42806</v>
      </c>
      <c r="C61" t="s">
        <v>209</v>
      </c>
      <c r="D61" t="s">
        <v>20</v>
      </c>
      <c r="E61" t="s">
        <v>210</v>
      </c>
      <c r="F61" t="s">
        <v>23</v>
      </c>
      <c r="G61">
        <v>840</v>
      </c>
    </row>
    <row r="62" spans="1:7" x14ac:dyDescent="0.25">
      <c r="A62" t="s">
        <v>691</v>
      </c>
      <c r="B62" s="13">
        <v>42807</v>
      </c>
      <c r="C62" t="s">
        <v>212</v>
      </c>
      <c r="D62" t="s">
        <v>20</v>
      </c>
      <c r="E62" t="s">
        <v>213</v>
      </c>
      <c r="F62" t="s">
        <v>22</v>
      </c>
      <c r="G62">
        <v>868</v>
      </c>
    </row>
    <row r="63" spans="1:7" x14ac:dyDescent="0.25">
      <c r="A63" t="s">
        <v>692</v>
      </c>
      <c r="B63" s="13">
        <v>42807</v>
      </c>
      <c r="C63" t="s">
        <v>215</v>
      </c>
      <c r="D63" t="s">
        <v>21</v>
      </c>
      <c r="E63" t="s">
        <v>216</v>
      </c>
      <c r="F63" t="s">
        <v>22</v>
      </c>
      <c r="G63">
        <v>764</v>
      </c>
    </row>
    <row r="64" spans="1:7" x14ac:dyDescent="0.25">
      <c r="A64" t="s">
        <v>693</v>
      </c>
      <c r="B64" s="13">
        <v>42807</v>
      </c>
      <c r="C64" t="s">
        <v>218</v>
      </c>
      <c r="D64" t="s">
        <v>19</v>
      </c>
      <c r="E64" t="s">
        <v>219</v>
      </c>
      <c r="F64" t="s">
        <v>22</v>
      </c>
      <c r="G64">
        <v>579</v>
      </c>
    </row>
    <row r="65" spans="1:7" x14ac:dyDescent="0.25">
      <c r="A65" t="s">
        <v>694</v>
      </c>
      <c r="B65" s="13">
        <v>42807</v>
      </c>
      <c r="C65" t="s">
        <v>221</v>
      </c>
      <c r="D65" t="s">
        <v>19</v>
      </c>
      <c r="E65" t="s">
        <v>222</v>
      </c>
      <c r="F65" t="s">
        <v>23</v>
      </c>
      <c r="G65">
        <v>158</v>
      </c>
    </row>
    <row r="66" spans="1:7" x14ac:dyDescent="0.25">
      <c r="A66" t="s">
        <v>695</v>
      </c>
      <c r="B66" s="13">
        <v>42807</v>
      </c>
      <c r="C66" t="s">
        <v>224</v>
      </c>
      <c r="D66" t="s">
        <v>21</v>
      </c>
      <c r="E66" t="s">
        <v>225</v>
      </c>
      <c r="F66" t="s">
        <v>23</v>
      </c>
      <c r="G66">
        <v>565</v>
      </c>
    </row>
    <row r="67" spans="1:7" x14ac:dyDescent="0.25">
      <c r="A67" t="s">
        <v>696</v>
      </c>
      <c r="B67" s="13">
        <v>42807</v>
      </c>
      <c r="C67" t="s">
        <v>227</v>
      </c>
      <c r="D67" t="s">
        <v>20</v>
      </c>
      <c r="E67" t="s">
        <v>228</v>
      </c>
      <c r="F67" t="s">
        <v>22</v>
      </c>
      <c r="G67">
        <v>779</v>
      </c>
    </row>
    <row r="68" spans="1:7" x14ac:dyDescent="0.25">
      <c r="A68" t="s">
        <v>697</v>
      </c>
      <c r="B68" s="13">
        <v>42808</v>
      </c>
      <c r="C68" t="s">
        <v>230</v>
      </c>
      <c r="D68" t="s">
        <v>21</v>
      </c>
      <c r="E68" t="s">
        <v>231</v>
      </c>
      <c r="F68" t="s">
        <v>23</v>
      </c>
      <c r="G68">
        <v>576</v>
      </c>
    </row>
    <row r="69" spans="1:7" x14ac:dyDescent="0.25">
      <c r="A69" t="s">
        <v>698</v>
      </c>
      <c r="B69" s="13">
        <v>42808</v>
      </c>
      <c r="C69" t="s">
        <v>233</v>
      </c>
      <c r="D69" t="s">
        <v>21</v>
      </c>
      <c r="E69" t="s">
        <v>234</v>
      </c>
      <c r="F69" t="s">
        <v>23</v>
      </c>
      <c r="G69">
        <v>788</v>
      </c>
    </row>
    <row r="70" spans="1:7" x14ac:dyDescent="0.25">
      <c r="A70" t="s">
        <v>699</v>
      </c>
      <c r="B70" s="13">
        <v>42808</v>
      </c>
      <c r="C70" t="s">
        <v>236</v>
      </c>
      <c r="D70" t="s">
        <v>19</v>
      </c>
      <c r="E70" t="s">
        <v>237</v>
      </c>
      <c r="F70" t="s">
        <v>23</v>
      </c>
      <c r="G70">
        <v>36</v>
      </c>
    </row>
    <row r="71" spans="1:7" x14ac:dyDescent="0.25">
      <c r="A71" t="s">
        <v>700</v>
      </c>
      <c r="B71" s="13">
        <v>42808</v>
      </c>
      <c r="C71" t="s">
        <v>239</v>
      </c>
      <c r="D71" t="s">
        <v>21</v>
      </c>
      <c r="E71" t="s">
        <v>240</v>
      </c>
      <c r="F71" t="s">
        <v>23</v>
      </c>
      <c r="G71">
        <v>870</v>
      </c>
    </row>
    <row r="72" spans="1:7" x14ac:dyDescent="0.25">
      <c r="A72" t="s">
        <v>701</v>
      </c>
      <c r="B72" s="13">
        <v>42808</v>
      </c>
      <c r="C72" t="s">
        <v>242</v>
      </c>
      <c r="D72" t="s">
        <v>19</v>
      </c>
      <c r="E72" t="s">
        <v>243</v>
      </c>
      <c r="F72" t="s">
        <v>23</v>
      </c>
      <c r="G72">
        <v>395</v>
      </c>
    </row>
    <row r="73" spans="1:7" x14ac:dyDescent="0.25">
      <c r="A73" t="s">
        <v>702</v>
      </c>
      <c r="B73" s="13">
        <v>42808</v>
      </c>
      <c r="C73" t="s">
        <v>245</v>
      </c>
      <c r="D73" t="s">
        <v>19</v>
      </c>
      <c r="E73" t="s">
        <v>246</v>
      </c>
      <c r="F73" t="s">
        <v>23</v>
      </c>
      <c r="G73">
        <v>770</v>
      </c>
    </row>
    <row r="74" spans="1:7" x14ac:dyDescent="0.25">
      <c r="A74" t="s">
        <v>703</v>
      </c>
      <c r="B74" s="13">
        <v>42808</v>
      </c>
      <c r="C74" t="s">
        <v>248</v>
      </c>
      <c r="D74" t="s">
        <v>20</v>
      </c>
      <c r="E74" t="s">
        <v>249</v>
      </c>
      <c r="F74" t="s">
        <v>22</v>
      </c>
      <c r="G74">
        <v>241</v>
      </c>
    </row>
    <row r="75" spans="1:7" x14ac:dyDescent="0.25">
      <c r="A75" t="s">
        <v>704</v>
      </c>
      <c r="B75" s="13">
        <v>42809</v>
      </c>
      <c r="C75" t="s">
        <v>251</v>
      </c>
      <c r="D75" t="s">
        <v>21</v>
      </c>
      <c r="E75" t="s">
        <v>252</v>
      </c>
      <c r="F75" t="s">
        <v>23</v>
      </c>
      <c r="G75">
        <v>255</v>
      </c>
    </row>
    <row r="76" spans="1:7" x14ac:dyDescent="0.25">
      <c r="A76" t="s">
        <v>705</v>
      </c>
      <c r="B76" s="13">
        <v>42809</v>
      </c>
      <c r="C76" t="s">
        <v>254</v>
      </c>
      <c r="D76" t="s">
        <v>21</v>
      </c>
      <c r="E76" t="s">
        <v>255</v>
      </c>
      <c r="F76" t="s">
        <v>22</v>
      </c>
      <c r="G76">
        <v>274</v>
      </c>
    </row>
    <row r="77" spans="1:7" x14ac:dyDescent="0.25">
      <c r="A77" t="s">
        <v>706</v>
      </c>
      <c r="B77" s="13">
        <v>42809</v>
      </c>
      <c r="C77" t="s">
        <v>257</v>
      </c>
      <c r="D77" t="s">
        <v>21</v>
      </c>
      <c r="E77" t="s">
        <v>258</v>
      </c>
      <c r="F77" t="s">
        <v>23</v>
      </c>
      <c r="G77">
        <v>350</v>
      </c>
    </row>
    <row r="78" spans="1:7" x14ac:dyDescent="0.25">
      <c r="A78" t="s">
        <v>707</v>
      </c>
      <c r="B78" s="13">
        <v>42809</v>
      </c>
      <c r="C78" t="s">
        <v>260</v>
      </c>
      <c r="D78" t="s">
        <v>21</v>
      </c>
      <c r="E78" t="s">
        <v>261</v>
      </c>
      <c r="F78" t="s">
        <v>22</v>
      </c>
      <c r="G78">
        <v>159</v>
      </c>
    </row>
    <row r="79" spans="1:7" x14ac:dyDescent="0.25">
      <c r="A79" t="s">
        <v>708</v>
      </c>
      <c r="B79" s="13">
        <v>42809</v>
      </c>
      <c r="C79" t="s">
        <v>263</v>
      </c>
      <c r="D79" t="s">
        <v>19</v>
      </c>
      <c r="E79" t="s">
        <v>264</v>
      </c>
      <c r="F79" t="s">
        <v>22</v>
      </c>
      <c r="G79">
        <v>193</v>
      </c>
    </row>
    <row r="80" spans="1:7" x14ac:dyDescent="0.25">
      <c r="A80" t="s">
        <v>709</v>
      </c>
      <c r="B80" s="13">
        <v>42810</v>
      </c>
      <c r="C80" t="s">
        <v>266</v>
      </c>
      <c r="D80" t="s">
        <v>20</v>
      </c>
      <c r="E80" t="s">
        <v>267</v>
      </c>
      <c r="F80" t="s">
        <v>22</v>
      </c>
      <c r="G80">
        <v>261</v>
      </c>
    </row>
    <row r="81" spans="1:7" x14ac:dyDescent="0.25">
      <c r="A81" t="s">
        <v>710</v>
      </c>
      <c r="B81" s="13">
        <v>42810</v>
      </c>
      <c r="C81" t="s">
        <v>269</v>
      </c>
      <c r="D81" t="s">
        <v>19</v>
      </c>
      <c r="E81" t="s">
        <v>270</v>
      </c>
      <c r="F81" t="s">
        <v>23</v>
      </c>
      <c r="G81">
        <v>465</v>
      </c>
    </row>
    <row r="82" spans="1:7" x14ac:dyDescent="0.25">
      <c r="A82" t="s">
        <v>711</v>
      </c>
      <c r="B82" s="13">
        <v>42810</v>
      </c>
      <c r="C82" t="s">
        <v>272</v>
      </c>
      <c r="D82" t="s">
        <v>19</v>
      </c>
      <c r="E82" t="s">
        <v>273</v>
      </c>
      <c r="F82" t="s">
        <v>23</v>
      </c>
      <c r="G82">
        <v>499</v>
      </c>
    </row>
    <row r="83" spans="1:7" x14ac:dyDescent="0.25">
      <c r="A83" t="s">
        <v>712</v>
      </c>
      <c r="B83" s="13">
        <v>42810</v>
      </c>
      <c r="C83" t="s">
        <v>275</v>
      </c>
      <c r="D83" t="s">
        <v>20</v>
      </c>
      <c r="E83" t="s">
        <v>276</v>
      </c>
      <c r="F83" t="s">
        <v>23</v>
      </c>
      <c r="G83">
        <v>760</v>
      </c>
    </row>
    <row r="84" spans="1:7" x14ac:dyDescent="0.25">
      <c r="A84" t="s">
        <v>713</v>
      </c>
      <c r="B84" s="13">
        <v>42810</v>
      </c>
      <c r="C84" t="s">
        <v>278</v>
      </c>
      <c r="D84" t="s">
        <v>21</v>
      </c>
      <c r="E84" t="s">
        <v>279</v>
      </c>
      <c r="F84" t="s">
        <v>22</v>
      </c>
      <c r="G84">
        <v>845</v>
      </c>
    </row>
    <row r="85" spans="1:7" x14ac:dyDescent="0.25">
      <c r="A85" t="s">
        <v>714</v>
      </c>
      <c r="B85" s="13">
        <v>42810</v>
      </c>
      <c r="C85" t="s">
        <v>281</v>
      </c>
      <c r="D85" t="s">
        <v>21</v>
      </c>
      <c r="E85" t="s">
        <v>282</v>
      </c>
      <c r="F85" t="s">
        <v>23</v>
      </c>
      <c r="G85">
        <v>535</v>
      </c>
    </row>
    <row r="86" spans="1:7" x14ac:dyDescent="0.25">
      <c r="A86" t="s">
        <v>715</v>
      </c>
      <c r="B86" s="13">
        <v>42811</v>
      </c>
      <c r="C86" t="s">
        <v>284</v>
      </c>
      <c r="D86" t="s">
        <v>21</v>
      </c>
      <c r="E86" t="s">
        <v>285</v>
      </c>
      <c r="F86" t="s">
        <v>22</v>
      </c>
      <c r="G86">
        <v>198</v>
      </c>
    </row>
    <row r="87" spans="1:7" x14ac:dyDescent="0.25">
      <c r="A87" t="s">
        <v>716</v>
      </c>
      <c r="B87" s="13">
        <v>42811</v>
      </c>
      <c r="C87" t="s">
        <v>287</v>
      </c>
      <c r="D87" t="s">
        <v>20</v>
      </c>
      <c r="E87" t="s">
        <v>288</v>
      </c>
      <c r="F87" t="s">
        <v>23</v>
      </c>
      <c r="G87">
        <v>413</v>
      </c>
    </row>
    <row r="88" spans="1:7" x14ac:dyDescent="0.25">
      <c r="A88" t="s">
        <v>717</v>
      </c>
      <c r="B88" s="13">
        <v>42811</v>
      </c>
      <c r="C88" t="s">
        <v>290</v>
      </c>
      <c r="D88" t="s">
        <v>19</v>
      </c>
      <c r="E88" t="s">
        <v>291</v>
      </c>
      <c r="F88" t="s">
        <v>22</v>
      </c>
      <c r="G88">
        <v>88</v>
      </c>
    </row>
    <row r="89" spans="1:7" x14ac:dyDescent="0.25">
      <c r="A89" t="s">
        <v>718</v>
      </c>
      <c r="B89" s="13">
        <v>42812</v>
      </c>
      <c r="C89" t="s">
        <v>293</v>
      </c>
      <c r="D89" t="s">
        <v>21</v>
      </c>
      <c r="E89" t="s">
        <v>294</v>
      </c>
      <c r="F89" t="s">
        <v>23</v>
      </c>
      <c r="G89">
        <v>109</v>
      </c>
    </row>
    <row r="90" spans="1:7" x14ac:dyDescent="0.25">
      <c r="A90" t="s">
        <v>719</v>
      </c>
      <c r="B90" s="13">
        <v>42812</v>
      </c>
      <c r="C90" t="s">
        <v>296</v>
      </c>
      <c r="D90" t="s">
        <v>19</v>
      </c>
      <c r="E90" t="s">
        <v>297</v>
      </c>
      <c r="F90" t="s">
        <v>23</v>
      </c>
      <c r="G90">
        <v>484</v>
      </c>
    </row>
    <row r="91" spans="1:7" x14ac:dyDescent="0.25">
      <c r="A91" t="s">
        <v>720</v>
      </c>
      <c r="B91" s="13">
        <v>42812</v>
      </c>
      <c r="C91" t="s">
        <v>299</v>
      </c>
      <c r="D91" t="s">
        <v>21</v>
      </c>
      <c r="E91" t="s">
        <v>300</v>
      </c>
      <c r="F91" t="s">
        <v>23</v>
      </c>
      <c r="G91">
        <v>538</v>
      </c>
    </row>
    <row r="92" spans="1:7" x14ac:dyDescent="0.25">
      <c r="A92" t="s">
        <v>721</v>
      </c>
      <c r="B92" s="13">
        <v>42812</v>
      </c>
      <c r="C92" t="s">
        <v>302</v>
      </c>
      <c r="D92" t="s">
        <v>19</v>
      </c>
      <c r="E92" t="s">
        <v>303</v>
      </c>
      <c r="F92" t="s">
        <v>23</v>
      </c>
      <c r="G92">
        <v>87</v>
      </c>
    </row>
    <row r="93" spans="1:7" x14ac:dyDescent="0.25">
      <c r="A93" t="s">
        <v>722</v>
      </c>
      <c r="B93" s="13">
        <v>42812</v>
      </c>
      <c r="C93" t="s">
        <v>305</v>
      </c>
      <c r="D93" t="s">
        <v>21</v>
      </c>
      <c r="E93" t="s">
        <v>306</v>
      </c>
      <c r="F93" t="s">
        <v>23</v>
      </c>
      <c r="G93">
        <v>94</v>
      </c>
    </row>
    <row r="94" spans="1:7" x14ac:dyDescent="0.25">
      <c r="A94" t="s">
        <v>723</v>
      </c>
      <c r="B94" s="13">
        <v>42813</v>
      </c>
      <c r="C94" t="s">
        <v>308</v>
      </c>
      <c r="D94" t="s">
        <v>20</v>
      </c>
      <c r="E94" t="s">
        <v>309</v>
      </c>
      <c r="F94" t="s">
        <v>22</v>
      </c>
      <c r="G94">
        <v>121</v>
      </c>
    </row>
    <row r="95" spans="1:7" x14ac:dyDescent="0.25">
      <c r="A95" t="s">
        <v>724</v>
      </c>
      <c r="B95" s="13">
        <v>42813</v>
      </c>
      <c r="C95" t="s">
        <v>311</v>
      </c>
      <c r="D95" t="s">
        <v>20</v>
      </c>
      <c r="E95" t="s">
        <v>312</v>
      </c>
      <c r="F95" t="s">
        <v>22</v>
      </c>
      <c r="G95">
        <v>167</v>
      </c>
    </row>
    <row r="96" spans="1:7" x14ac:dyDescent="0.25">
      <c r="A96" t="s">
        <v>725</v>
      </c>
      <c r="B96" s="13">
        <v>42813</v>
      </c>
      <c r="C96" t="s">
        <v>314</v>
      </c>
      <c r="D96" t="s">
        <v>19</v>
      </c>
      <c r="E96" t="s">
        <v>315</v>
      </c>
      <c r="F96" t="s">
        <v>23</v>
      </c>
      <c r="G96">
        <v>739</v>
      </c>
    </row>
    <row r="97" spans="1:7" x14ac:dyDescent="0.25">
      <c r="A97" t="s">
        <v>726</v>
      </c>
      <c r="B97" s="13">
        <v>42813</v>
      </c>
      <c r="C97" t="s">
        <v>317</v>
      </c>
      <c r="D97" t="s">
        <v>21</v>
      </c>
      <c r="E97" t="s">
        <v>318</v>
      </c>
      <c r="F97" t="s">
        <v>23</v>
      </c>
      <c r="G97">
        <v>114</v>
      </c>
    </row>
    <row r="98" spans="1:7" x14ac:dyDescent="0.25">
      <c r="A98" t="s">
        <v>727</v>
      </c>
      <c r="B98" s="13">
        <v>42813</v>
      </c>
      <c r="C98" t="s">
        <v>320</v>
      </c>
      <c r="D98" t="s">
        <v>19</v>
      </c>
      <c r="E98" t="s">
        <v>321</v>
      </c>
      <c r="F98" t="s">
        <v>23</v>
      </c>
      <c r="G98">
        <v>713</v>
      </c>
    </row>
    <row r="99" spans="1:7" x14ac:dyDescent="0.25">
      <c r="A99" t="s">
        <v>728</v>
      </c>
      <c r="B99" s="13">
        <v>42814</v>
      </c>
      <c r="C99" t="s">
        <v>323</v>
      </c>
      <c r="D99" t="s">
        <v>21</v>
      </c>
      <c r="E99" t="s">
        <v>324</v>
      </c>
      <c r="F99" t="s">
        <v>23</v>
      </c>
      <c r="G99">
        <v>674</v>
      </c>
    </row>
    <row r="100" spans="1:7" x14ac:dyDescent="0.25">
      <c r="A100" t="s">
        <v>729</v>
      </c>
      <c r="B100" s="13">
        <v>42814</v>
      </c>
      <c r="C100" t="s">
        <v>326</v>
      </c>
      <c r="D100" t="s">
        <v>20</v>
      </c>
      <c r="E100" t="s">
        <v>327</v>
      </c>
      <c r="F100" t="s">
        <v>22</v>
      </c>
      <c r="G100">
        <v>501</v>
      </c>
    </row>
    <row r="101" spans="1:7" x14ac:dyDescent="0.25">
      <c r="A101" t="s">
        <v>730</v>
      </c>
      <c r="B101" s="13">
        <v>42814</v>
      </c>
      <c r="C101" t="s">
        <v>329</v>
      </c>
      <c r="D101" t="s">
        <v>21</v>
      </c>
      <c r="E101" t="s">
        <v>330</v>
      </c>
      <c r="F101" t="s">
        <v>22</v>
      </c>
      <c r="G101">
        <v>200</v>
      </c>
    </row>
    <row r="102" spans="1:7" x14ac:dyDescent="0.25">
      <c r="A102" t="s">
        <v>731</v>
      </c>
      <c r="B102" s="13">
        <v>42814</v>
      </c>
      <c r="C102" t="s">
        <v>332</v>
      </c>
      <c r="D102" t="s">
        <v>19</v>
      </c>
      <c r="E102" t="s">
        <v>333</v>
      </c>
      <c r="F102" t="s">
        <v>23</v>
      </c>
      <c r="G102">
        <v>212</v>
      </c>
    </row>
    <row r="103" spans="1:7" x14ac:dyDescent="0.25">
      <c r="A103" t="s">
        <v>732</v>
      </c>
      <c r="B103" s="13">
        <v>42815</v>
      </c>
      <c r="C103" t="s">
        <v>335</v>
      </c>
      <c r="D103" t="s">
        <v>20</v>
      </c>
      <c r="E103" t="s">
        <v>336</v>
      </c>
      <c r="F103" t="s">
        <v>23</v>
      </c>
      <c r="G103">
        <v>546</v>
      </c>
    </row>
    <row r="104" spans="1:7" x14ac:dyDescent="0.25">
      <c r="A104" t="s">
        <v>733</v>
      </c>
      <c r="B104" s="13">
        <v>42815</v>
      </c>
      <c r="C104" t="s">
        <v>338</v>
      </c>
      <c r="D104" t="s">
        <v>20</v>
      </c>
      <c r="E104" t="s">
        <v>339</v>
      </c>
      <c r="F104" t="s">
        <v>23</v>
      </c>
      <c r="G104">
        <v>125</v>
      </c>
    </row>
    <row r="105" spans="1:7" x14ac:dyDescent="0.25">
      <c r="A105" t="s">
        <v>734</v>
      </c>
      <c r="B105" s="13">
        <v>42815</v>
      </c>
      <c r="C105" t="s">
        <v>341</v>
      </c>
      <c r="D105" t="s">
        <v>20</v>
      </c>
      <c r="E105" t="s">
        <v>342</v>
      </c>
      <c r="F105" t="s">
        <v>23</v>
      </c>
      <c r="G105">
        <v>131</v>
      </c>
    </row>
    <row r="106" spans="1:7" x14ac:dyDescent="0.25">
      <c r="A106" t="s">
        <v>735</v>
      </c>
      <c r="B106" s="13">
        <v>42815</v>
      </c>
      <c r="C106" t="s">
        <v>344</v>
      </c>
      <c r="D106" t="s">
        <v>21</v>
      </c>
      <c r="E106" t="s">
        <v>345</v>
      </c>
      <c r="F106" t="s">
        <v>22</v>
      </c>
      <c r="G106">
        <v>67</v>
      </c>
    </row>
    <row r="107" spans="1:7" x14ac:dyDescent="0.25">
      <c r="A107" t="s">
        <v>736</v>
      </c>
      <c r="B107" s="13">
        <v>42815</v>
      </c>
      <c r="C107" t="s">
        <v>347</v>
      </c>
      <c r="D107" t="s">
        <v>20</v>
      </c>
      <c r="E107" t="s">
        <v>348</v>
      </c>
      <c r="F107" t="s">
        <v>22</v>
      </c>
      <c r="G107">
        <v>655</v>
      </c>
    </row>
    <row r="108" spans="1:7" x14ac:dyDescent="0.25">
      <c r="A108" t="s">
        <v>737</v>
      </c>
      <c r="B108" s="13">
        <v>42816</v>
      </c>
      <c r="C108" t="s">
        <v>350</v>
      </c>
      <c r="D108" t="s">
        <v>21</v>
      </c>
      <c r="E108" t="s">
        <v>351</v>
      </c>
      <c r="F108" t="s">
        <v>23</v>
      </c>
      <c r="G108">
        <v>533</v>
      </c>
    </row>
    <row r="109" spans="1:7" x14ac:dyDescent="0.25">
      <c r="A109" t="s">
        <v>738</v>
      </c>
      <c r="B109" s="13">
        <v>42816</v>
      </c>
      <c r="C109" t="s">
        <v>353</v>
      </c>
      <c r="D109" t="s">
        <v>21</v>
      </c>
      <c r="E109" t="s">
        <v>354</v>
      </c>
      <c r="F109" t="s">
        <v>22</v>
      </c>
      <c r="G109">
        <v>111</v>
      </c>
    </row>
    <row r="110" spans="1:7" x14ac:dyDescent="0.25">
      <c r="A110" t="s">
        <v>739</v>
      </c>
      <c r="B110" s="13">
        <v>42816</v>
      </c>
      <c r="C110" t="s">
        <v>356</v>
      </c>
      <c r="D110" t="s">
        <v>19</v>
      </c>
      <c r="E110" t="s">
        <v>357</v>
      </c>
      <c r="F110" t="s">
        <v>23</v>
      </c>
      <c r="G110">
        <v>810</v>
      </c>
    </row>
    <row r="111" spans="1:7" x14ac:dyDescent="0.25">
      <c r="A111" t="s">
        <v>740</v>
      </c>
      <c r="B111" s="13">
        <v>42816</v>
      </c>
      <c r="C111" t="s">
        <v>359</v>
      </c>
      <c r="D111" t="s">
        <v>20</v>
      </c>
      <c r="E111" t="s">
        <v>360</v>
      </c>
      <c r="F111" t="s">
        <v>23</v>
      </c>
      <c r="G111">
        <v>727</v>
      </c>
    </row>
    <row r="112" spans="1:7" x14ac:dyDescent="0.25">
      <c r="A112" t="s">
        <v>741</v>
      </c>
      <c r="B112" s="13">
        <v>42816</v>
      </c>
      <c r="C112" t="s">
        <v>362</v>
      </c>
      <c r="D112" t="s">
        <v>20</v>
      </c>
      <c r="E112" t="s">
        <v>363</v>
      </c>
      <c r="F112" t="s">
        <v>23</v>
      </c>
      <c r="G112">
        <v>547</v>
      </c>
    </row>
    <row r="113" spans="1:7" x14ac:dyDescent="0.25">
      <c r="A113" t="s">
        <v>742</v>
      </c>
      <c r="B113" s="13">
        <v>42816</v>
      </c>
      <c r="C113" t="s">
        <v>365</v>
      </c>
      <c r="D113" t="s">
        <v>21</v>
      </c>
      <c r="E113" t="s">
        <v>366</v>
      </c>
      <c r="F113" t="s">
        <v>23</v>
      </c>
      <c r="G113">
        <v>734</v>
      </c>
    </row>
    <row r="114" spans="1:7" x14ac:dyDescent="0.25">
      <c r="A114" t="s">
        <v>743</v>
      </c>
      <c r="B114" s="13">
        <v>42817</v>
      </c>
      <c r="C114" t="s">
        <v>368</v>
      </c>
      <c r="D114" t="s">
        <v>21</v>
      </c>
      <c r="E114" t="s">
        <v>369</v>
      </c>
      <c r="F114" t="s">
        <v>22</v>
      </c>
      <c r="G114">
        <v>210</v>
      </c>
    </row>
    <row r="115" spans="1:7" x14ac:dyDescent="0.25">
      <c r="A115" t="s">
        <v>744</v>
      </c>
      <c r="B115" s="13">
        <v>42817</v>
      </c>
      <c r="C115" t="s">
        <v>371</v>
      </c>
      <c r="D115" t="s">
        <v>19</v>
      </c>
      <c r="E115" t="s">
        <v>372</v>
      </c>
      <c r="F115" t="s">
        <v>23</v>
      </c>
      <c r="G115">
        <v>352</v>
      </c>
    </row>
    <row r="116" spans="1:7" x14ac:dyDescent="0.25">
      <c r="A116" t="s">
        <v>745</v>
      </c>
      <c r="B116" s="13">
        <v>42817</v>
      </c>
      <c r="C116" t="s">
        <v>374</v>
      </c>
      <c r="D116" t="s">
        <v>21</v>
      </c>
      <c r="E116" t="s">
        <v>375</v>
      </c>
      <c r="F116" t="s">
        <v>22</v>
      </c>
      <c r="G116">
        <v>407</v>
      </c>
    </row>
    <row r="117" spans="1:7" x14ac:dyDescent="0.25">
      <c r="A117" t="s">
        <v>746</v>
      </c>
      <c r="B117" s="13">
        <v>42817</v>
      </c>
      <c r="C117" t="s">
        <v>377</v>
      </c>
      <c r="D117" t="s">
        <v>20</v>
      </c>
      <c r="E117" t="s">
        <v>378</v>
      </c>
      <c r="F117" t="s">
        <v>23</v>
      </c>
      <c r="G117">
        <v>202</v>
      </c>
    </row>
    <row r="118" spans="1:7" x14ac:dyDescent="0.25">
      <c r="A118" t="s">
        <v>747</v>
      </c>
      <c r="B118" s="13">
        <v>42818</v>
      </c>
      <c r="C118" t="s">
        <v>380</v>
      </c>
      <c r="D118" t="s">
        <v>20</v>
      </c>
      <c r="E118" t="s">
        <v>381</v>
      </c>
      <c r="F118" t="s">
        <v>22</v>
      </c>
      <c r="G118">
        <v>143</v>
      </c>
    </row>
    <row r="119" spans="1:7" x14ac:dyDescent="0.25">
      <c r="A119" t="s">
        <v>748</v>
      </c>
      <c r="B119" s="13">
        <v>42818</v>
      </c>
      <c r="C119" t="s">
        <v>383</v>
      </c>
      <c r="D119" t="s">
        <v>20</v>
      </c>
      <c r="E119" t="s">
        <v>384</v>
      </c>
      <c r="F119" t="s">
        <v>22</v>
      </c>
      <c r="G119">
        <v>54</v>
      </c>
    </row>
    <row r="120" spans="1:7" x14ac:dyDescent="0.25">
      <c r="A120" t="s">
        <v>749</v>
      </c>
      <c r="B120" s="13">
        <v>42818</v>
      </c>
      <c r="C120" t="s">
        <v>386</v>
      </c>
      <c r="D120" t="s">
        <v>19</v>
      </c>
      <c r="E120" t="s">
        <v>387</v>
      </c>
      <c r="F120" t="s">
        <v>23</v>
      </c>
      <c r="G120">
        <v>614</v>
      </c>
    </row>
    <row r="121" spans="1:7" x14ac:dyDescent="0.25">
      <c r="A121" t="s">
        <v>750</v>
      </c>
      <c r="B121" s="13">
        <v>42819</v>
      </c>
      <c r="C121" t="s">
        <v>389</v>
      </c>
      <c r="D121" t="s">
        <v>19</v>
      </c>
      <c r="E121" t="s">
        <v>390</v>
      </c>
      <c r="F121" t="s">
        <v>23</v>
      </c>
      <c r="G121">
        <v>436</v>
      </c>
    </row>
    <row r="122" spans="1:7" x14ac:dyDescent="0.25">
      <c r="A122" t="s">
        <v>751</v>
      </c>
      <c r="B122" s="13">
        <v>42819</v>
      </c>
      <c r="C122" t="s">
        <v>392</v>
      </c>
      <c r="D122" t="s">
        <v>20</v>
      </c>
      <c r="E122" t="s">
        <v>393</v>
      </c>
      <c r="F122" t="s">
        <v>22</v>
      </c>
      <c r="G122">
        <v>81</v>
      </c>
    </row>
    <row r="123" spans="1:7" x14ac:dyDescent="0.25">
      <c r="A123" t="s">
        <v>752</v>
      </c>
      <c r="B123" s="13">
        <v>42819</v>
      </c>
      <c r="C123" t="s">
        <v>395</v>
      </c>
      <c r="D123" t="s">
        <v>20</v>
      </c>
      <c r="E123" t="s">
        <v>396</v>
      </c>
      <c r="F123" t="s">
        <v>23</v>
      </c>
      <c r="G123">
        <v>723</v>
      </c>
    </row>
    <row r="124" spans="1:7" x14ac:dyDescent="0.25">
      <c r="A124" t="s">
        <v>753</v>
      </c>
      <c r="B124" s="13">
        <v>42819</v>
      </c>
      <c r="C124" t="s">
        <v>398</v>
      </c>
      <c r="D124" t="s">
        <v>19</v>
      </c>
      <c r="E124" t="s">
        <v>399</v>
      </c>
      <c r="F124" t="s">
        <v>23</v>
      </c>
      <c r="G124">
        <v>464</v>
      </c>
    </row>
    <row r="125" spans="1:7" x14ac:dyDescent="0.25">
      <c r="A125" t="s">
        <v>754</v>
      </c>
      <c r="B125" s="13">
        <v>42820</v>
      </c>
      <c r="C125" t="s">
        <v>401</v>
      </c>
      <c r="D125" t="s">
        <v>20</v>
      </c>
      <c r="E125" t="s">
        <v>402</v>
      </c>
      <c r="F125" t="s">
        <v>22</v>
      </c>
      <c r="G125">
        <v>47</v>
      </c>
    </row>
    <row r="126" spans="1:7" x14ac:dyDescent="0.25">
      <c r="A126" t="s">
        <v>755</v>
      </c>
      <c r="B126" s="13">
        <v>42820</v>
      </c>
      <c r="C126" t="s">
        <v>404</v>
      </c>
      <c r="D126" t="s">
        <v>20</v>
      </c>
      <c r="E126" t="s">
        <v>405</v>
      </c>
      <c r="F126" t="s">
        <v>22</v>
      </c>
      <c r="G126">
        <v>183</v>
      </c>
    </row>
    <row r="127" spans="1:7" x14ac:dyDescent="0.25">
      <c r="A127" t="s">
        <v>756</v>
      </c>
      <c r="B127" s="13">
        <v>42820</v>
      </c>
      <c r="C127" t="s">
        <v>407</v>
      </c>
      <c r="D127" t="s">
        <v>19</v>
      </c>
      <c r="E127" t="s">
        <v>408</v>
      </c>
      <c r="F127" t="s">
        <v>23</v>
      </c>
      <c r="G127">
        <v>616</v>
      </c>
    </row>
    <row r="128" spans="1:7" x14ac:dyDescent="0.25">
      <c r="A128" t="s">
        <v>757</v>
      </c>
      <c r="B128" s="13">
        <v>42820</v>
      </c>
      <c r="C128" t="s">
        <v>410</v>
      </c>
      <c r="D128" t="s">
        <v>19</v>
      </c>
      <c r="E128" t="s">
        <v>411</v>
      </c>
      <c r="F128" t="s">
        <v>22</v>
      </c>
      <c r="G128">
        <v>229</v>
      </c>
    </row>
    <row r="129" spans="1:7" x14ac:dyDescent="0.25">
      <c r="A129" t="s">
        <v>758</v>
      </c>
      <c r="B129" s="13">
        <v>42820</v>
      </c>
      <c r="C129" t="s">
        <v>413</v>
      </c>
      <c r="D129" t="s">
        <v>20</v>
      </c>
      <c r="E129" t="s">
        <v>414</v>
      </c>
      <c r="F129" t="s">
        <v>23</v>
      </c>
      <c r="G129">
        <v>235</v>
      </c>
    </row>
    <row r="130" spans="1:7" x14ac:dyDescent="0.25">
      <c r="A130" t="s">
        <v>759</v>
      </c>
      <c r="B130" s="13">
        <v>42820</v>
      </c>
      <c r="C130" t="s">
        <v>416</v>
      </c>
      <c r="D130" t="s">
        <v>19</v>
      </c>
      <c r="E130" t="s">
        <v>417</v>
      </c>
      <c r="F130" t="s">
        <v>23</v>
      </c>
      <c r="G130">
        <v>334</v>
      </c>
    </row>
    <row r="131" spans="1:7" x14ac:dyDescent="0.25">
      <c r="A131" t="s">
        <v>760</v>
      </c>
      <c r="B131" s="13">
        <v>42821</v>
      </c>
      <c r="C131" t="s">
        <v>419</v>
      </c>
      <c r="D131" t="s">
        <v>21</v>
      </c>
      <c r="E131" t="s">
        <v>420</v>
      </c>
      <c r="F131" t="s">
        <v>23</v>
      </c>
      <c r="G131">
        <v>813</v>
      </c>
    </row>
    <row r="132" spans="1:7" x14ac:dyDescent="0.25">
      <c r="A132" t="s">
        <v>761</v>
      </c>
      <c r="B132" s="13">
        <v>42821</v>
      </c>
      <c r="C132" t="s">
        <v>422</v>
      </c>
      <c r="D132" t="s">
        <v>19</v>
      </c>
      <c r="E132" t="s">
        <v>423</v>
      </c>
      <c r="F132" t="s">
        <v>22</v>
      </c>
      <c r="G132">
        <v>763</v>
      </c>
    </row>
    <row r="133" spans="1:7" x14ac:dyDescent="0.25">
      <c r="A133" t="s">
        <v>762</v>
      </c>
      <c r="B133" s="13">
        <v>42821</v>
      </c>
      <c r="C133" t="s">
        <v>425</v>
      </c>
      <c r="D133" t="s">
        <v>20</v>
      </c>
      <c r="E133" t="s">
        <v>426</v>
      </c>
      <c r="F133" t="s">
        <v>22</v>
      </c>
      <c r="G133">
        <v>303</v>
      </c>
    </row>
    <row r="134" spans="1:7" x14ac:dyDescent="0.25">
      <c r="A134" t="s">
        <v>763</v>
      </c>
      <c r="B134" s="13">
        <v>42822</v>
      </c>
      <c r="C134" t="s">
        <v>428</v>
      </c>
      <c r="D134" t="s">
        <v>21</v>
      </c>
      <c r="E134" t="s">
        <v>429</v>
      </c>
      <c r="F134" t="s">
        <v>23</v>
      </c>
      <c r="G134">
        <v>828</v>
      </c>
    </row>
    <row r="135" spans="1:7" x14ac:dyDescent="0.25">
      <c r="A135" t="s">
        <v>764</v>
      </c>
      <c r="B135" s="13">
        <v>42822</v>
      </c>
      <c r="C135" t="s">
        <v>431</v>
      </c>
      <c r="D135" t="s">
        <v>19</v>
      </c>
      <c r="E135" t="s">
        <v>432</v>
      </c>
      <c r="F135" t="s">
        <v>23</v>
      </c>
      <c r="G135">
        <v>487</v>
      </c>
    </row>
    <row r="136" spans="1:7" x14ac:dyDescent="0.25">
      <c r="A136" t="s">
        <v>765</v>
      </c>
      <c r="B136" s="13">
        <v>42822</v>
      </c>
      <c r="C136" t="s">
        <v>434</v>
      </c>
      <c r="D136" t="s">
        <v>20</v>
      </c>
      <c r="E136" t="s">
        <v>435</v>
      </c>
      <c r="F136" t="s">
        <v>22</v>
      </c>
      <c r="G136">
        <v>635</v>
      </c>
    </row>
    <row r="137" spans="1:7" x14ac:dyDescent="0.25">
      <c r="A137" t="s">
        <v>766</v>
      </c>
      <c r="B137" s="13">
        <v>42822</v>
      </c>
      <c r="C137" t="s">
        <v>437</v>
      </c>
      <c r="D137" t="s">
        <v>20</v>
      </c>
      <c r="E137" t="s">
        <v>438</v>
      </c>
      <c r="F137" t="s">
        <v>23</v>
      </c>
      <c r="G137">
        <v>751</v>
      </c>
    </row>
    <row r="138" spans="1:7" x14ac:dyDescent="0.25">
      <c r="A138" t="s">
        <v>767</v>
      </c>
      <c r="B138" s="13">
        <v>42822</v>
      </c>
      <c r="C138" t="s">
        <v>440</v>
      </c>
      <c r="D138" t="s">
        <v>20</v>
      </c>
      <c r="E138" t="s">
        <v>441</v>
      </c>
      <c r="F138" t="s">
        <v>22</v>
      </c>
      <c r="G138">
        <v>483</v>
      </c>
    </row>
    <row r="139" spans="1:7" x14ac:dyDescent="0.25">
      <c r="A139" t="s">
        <v>768</v>
      </c>
      <c r="B139" s="13">
        <v>42823</v>
      </c>
      <c r="C139" t="s">
        <v>443</v>
      </c>
      <c r="D139" t="s">
        <v>21</v>
      </c>
      <c r="E139" t="s">
        <v>444</v>
      </c>
      <c r="F139" t="s">
        <v>22</v>
      </c>
      <c r="G139">
        <v>559</v>
      </c>
    </row>
    <row r="140" spans="1:7" x14ac:dyDescent="0.25">
      <c r="A140" t="s">
        <v>769</v>
      </c>
      <c r="B140" s="13">
        <v>42823</v>
      </c>
      <c r="C140" t="s">
        <v>446</v>
      </c>
      <c r="D140" t="s">
        <v>20</v>
      </c>
      <c r="E140" t="s">
        <v>447</v>
      </c>
      <c r="F140" t="s">
        <v>22</v>
      </c>
      <c r="G140">
        <v>579</v>
      </c>
    </row>
    <row r="141" spans="1:7" x14ac:dyDescent="0.25">
      <c r="A141" t="s">
        <v>770</v>
      </c>
      <c r="B141" s="13">
        <v>42823</v>
      </c>
      <c r="C141" t="s">
        <v>449</v>
      </c>
      <c r="D141" t="s">
        <v>19</v>
      </c>
      <c r="E141" t="s">
        <v>450</v>
      </c>
      <c r="F141" t="s">
        <v>22</v>
      </c>
      <c r="G141">
        <v>732</v>
      </c>
    </row>
    <row r="142" spans="1:7" x14ac:dyDescent="0.25">
      <c r="A142" t="s">
        <v>771</v>
      </c>
      <c r="B142" s="13">
        <v>42823</v>
      </c>
      <c r="C142" t="s">
        <v>452</v>
      </c>
      <c r="D142" t="s">
        <v>21</v>
      </c>
      <c r="E142" t="s">
        <v>453</v>
      </c>
      <c r="F142" t="s">
        <v>23</v>
      </c>
      <c r="G142">
        <v>185</v>
      </c>
    </row>
    <row r="143" spans="1:7" x14ac:dyDescent="0.25">
      <c r="A143" t="s">
        <v>772</v>
      </c>
      <c r="B143" s="13">
        <v>42824</v>
      </c>
      <c r="C143" t="s">
        <v>455</v>
      </c>
      <c r="D143" t="s">
        <v>21</v>
      </c>
      <c r="E143" t="s">
        <v>456</v>
      </c>
      <c r="F143" t="s">
        <v>23</v>
      </c>
      <c r="G143">
        <v>388</v>
      </c>
    </row>
    <row r="144" spans="1:7" x14ac:dyDescent="0.25">
      <c r="A144" t="s">
        <v>773</v>
      </c>
      <c r="B144" s="13">
        <v>42824</v>
      </c>
      <c r="C144" t="s">
        <v>458</v>
      </c>
      <c r="D144" t="s">
        <v>19</v>
      </c>
      <c r="E144" t="s">
        <v>459</v>
      </c>
      <c r="F144" t="s">
        <v>22</v>
      </c>
      <c r="G144">
        <v>730</v>
      </c>
    </row>
    <row r="145" spans="1:7" x14ac:dyDescent="0.25">
      <c r="A145" t="s">
        <v>774</v>
      </c>
      <c r="B145" s="13">
        <v>42824</v>
      </c>
      <c r="C145" t="s">
        <v>461</v>
      </c>
      <c r="D145" t="s">
        <v>20</v>
      </c>
      <c r="E145" t="s">
        <v>462</v>
      </c>
      <c r="F145" t="s">
        <v>22</v>
      </c>
      <c r="G145">
        <v>557</v>
      </c>
    </row>
    <row r="146" spans="1:7" x14ac:dyDescent="0.25">
      <c r="A146" t="s">
        <v>775</v>
      </c>
      <c r="B146" s="13">
        <v>42824</v>
      </c>
      <c r="C146" t="s">
        <v>464</v>
      </c>
      <c r="D146" t="s">
        <v>20</v>
      </c>
      <c r="E146" t="s">
        <v>465</v>
      </c>
      <c r="F146" t="s">
        <v>23</v>
      </c>
      <c r="G146">
        <v>323</v>
      </c>
    </row>
    <row r="147" spans="1:7" x14ac:dyDescent="0.25">
      <c r="A147" t="s">
        <v>776</v>
      </c>
      <c r="B147" s="13">
        <v>42824</v>
      </c>
      <c r="C147" t="s">
        <v>467</v>
      </c>
      <c r="D147" t="s">
        <v>21</v>
      </c>
      <c r="E147" t="s">
        <v>468</v>
      </c>
      <c r="F147" t="s">
        <v>23</v>
      </c>
      <c r="G147">
        <v>541</v>
      </c>
    </row>
    <row r="148" spans="1:7" x14ac:dyDescent="0.25">
      <c r="A148" t="s">
        <v>777</v>
      </c>
      <c r="B148" s="13">
        <v>42825</v>
      </c>
      <c r="C148" t="s">
        <v>470</v>
      </c>
      <c r="D148" t="s">
        <v>20</v>
      </c>
      <c r="E148" t="s">
        <v>471</v>
      </c>
      <c r="F148" t="s">
        <v>23</v>
      </c>
      <c r="G148">
        <v>500</v>
      </c>
    </row>
    <row r="149" spans="1:7" x14ac:dyDescent="0.25">
      <c r="A149" t="s">
        <v>778</v>
      </c>
      <c r="B149" s="13">
        <v>42825</v>
      </c>
      <c r="C149" t="s">
        <v>473</v>
      </c>
      <c r="D149" t="s">
        <v>19</v>
      </c>
      <c r="E149" t="s">
        <v>474</v>
      </c>
      <c r="F149" t="s">
        <v>22</v>
      </c>
      <c r="G149">
        <v>519</v>
      </c>
    </row>
    <row r="150" spans="1:7" x14ac:dyDescent="0.25">
      <c r="A150" t="s">
        <v>779</v>
      </c>
      <c r="B150" s="13">
        <v>42825</v>
      </c>
      <c r="C150" t="s">
        <v>476</v>
      </c>
      <c r="D150" t="s">
        <v>21</v>
      </c>
      <c r="E150" t="s">
        <v>477</v>
      </c>
      <c r="F150" t="s">
        <v>23</v>
      </c>
      <c r="G150">
        <v>111</v>
      </c>
    </row>
    <row r="151" spans="1:7" x14ac:dyDescent="0.25">
      <c r="A151" t="s">
        <v>780</v>
      </c>
      <c r="B151" s="13">
        <v>42825</v>
      </c>
      <c r="C151" t="s">
        <v>479</v>
      </c>
      <c r="D151" t="s">
        <v>19</v>
      </c>
      <c r="E151" t="s">
        <v>480</v>
      </c>
      <c r="F151" t="s">
        <v>23</v>
      </c>
      <c r="G151">
        <v>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sommaire</vt:lpstr>
      <vt:lpstr>cpta201701</vt:lpstr>
      <vt:lpstr>cptajanvier</vt:lpstr>
      <vt:lpstr>CPTA janv 17</vt:lpstr>
      <vt:lpstr>TRAITEMENT TYPE</vt:lpstr>
      <vt:lpstr>ANALYSE TYPE</vt:lpstr>
      <vt:lpstr>import cpta</vt:lpstr>
      <vt:lpstr>import cpta janvier</vt:lpstr>
      <vt:lpstr>import cpta février</vt:lpstr>
      <vt:lpstr>import cpta 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2013-12-08T14:09:23Z</dcterms:created>
  <dcterms:modified xsi:type="dcterms:W3CDTF">2017-06-15T11:08:34Z</dcterms:modified>
</cp:coreProperties>
</file>